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E:\Dokumenty ZP 2026\1.Przetargi\ZDP.ZP.271.1.7.2026 - roboty poscaleniowe - Mokrzyska\!SWZ - załączniki\"/>
    </mc:Choice>
  </mc:AlternateContent>
  <xr:revisionPtr revIDLastSave="0" documentId="13_ncr:1_{DD5EB1F6-F2A1-412B-9AAD-5C334AB9811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dsumowanie" sheetId="1" r:id="rId1"/>
    <sheet name="Kosztorys zbiorcz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9" i="2" l="1"/>
  <c r="H537" i="2"/>
  <c r="H536" i="2"/>
  <c r="H535" i="2"/>
  <c r="H534" i="2"/>
  <c r="H533" i="2"/>
  <c r="H532" i="2"/>
  <c r="H531" i="2"/>
  <c r="H530" i="2"/>
  <c r="H529" i="2"/>
  <c r="H540" i="2" s="1"/>
  <c r="D36" i="1" s="1"/>
  <c r="H525" i="2"/>
  <c r="H524" i="2"/>
  <c r="H523" i="2"/>
  <c r="H521" i="2"/>
  <c r="H519" i="2"/>
  <c r="H518" i="2"/>
  <c r="H526" i="2" s="1"/>
  <c r="D35" i="1" s="1"/>
  <c r="H514" i="2"/>
  <c r="H513" i="2"/>
  <c r="H512" i="2"/>
  <c r="H510" i="2"/>
  <c r="H509" i="2"/>
  <c r="H507" i="2"/>
  <c r="H506" i="2"/>
  <c r="H504" i="2"/>
  <c r="H503" i="2"/>
  <c r="H501" i="2"/>
  <c r="H500" i="2"/>
  <c r="H515" i="2" s="1"/>
  <c r="D34" i="1" s="1"/>
  <c r="H496" i="2"/>
  <c r="H495" i="2"/>
  <c r="H493" i="2"/>
  <c r="H492" i="2"/>
  <c r="H490" i="2"/>
  <c r="H489" i="2"/>
  <c r="H488" i="2"/>
  <c r="H486" i="2"/>
  <c r="H485" i="2"/>
  <c r="H483" i="2"/>
  <c r="H482" i="2"/>
  <c r="H497" i="2" s="1"/>
  <c r="D33" i="1" s="1"/>
  <c r="H478" i="2"/>
  <c r="H476" i="2"/>
  <c r="H475" i="2"/>
  <c r="H474" i="2"/>
  <c r="H472" i="2"/>
  <c r="H471" i="2"/>
  <c r="H469" i="2"/>
  <c r="H468" i="2"/>
  <c r="H466" i="2"/>
  <c r="H465" i="2"/>
  <c r="H464" i="2"/>
  <c r="H479" i="2" s="1"/>
  <c r="D32" i="1" s="1"/>
  <c r="H460" i="2"/>
  <c r="H459" i="2"/>
  <c r="H458" i="2"/>
  <c r="H457" i="2"/>
  <c r="H456" i="2"/>
  <c r="H454" i="2"/>
  <c r="H453" i="2"/>
  <c r="H451" i="2"/>
  <c r="H450" i="2"/>
  <c r="H449" i="2"/>
  <c r="H448" i="2"/>
  <c r="H447" i="2"/>
  <c r="H446" i="2"/>
  <c r="H445" i="2"/>
  <c r="H443" i="2"/>
  <c r="H442" i="2"/>
  <c r="H440" i="2"/>
  <c r="H439" i="2"/>
  <c r="H438" i="2"/>
  <c r="H437" i="2"/>
  <c r="H461" i="2" s="1"/>
  <c r="D31" i="1" s="1"/>
  <c r="H434" i="2"/>
  <c r="D30" i="1" s="1"/>
  <c r="H433" i="2"/>
  <c r="H432" i="2"/>
  <c r="H431" i="2"/>
  <c r="H429" i="2"/>
  <c r="H428" i="2"/>
  <c r="H426" i="2"/>
  <c r="H425" i="2"/>
  <c r="H423" i="2"/>
  <c r="H422" i="2"/>
  <c r="H421" i="2"/>
  <c r="H420" i="2"/>
  <c r="H416" i="2"/>
  <c r="H415" i="2"/>
  <c r="H413" i="2"/>
  <c r="H412" i="2"/>
  <c r="H411" i="2"/>
  <c r="H410" i="2"/>
  <c r="H408" i="2"/>
  <c r="H407" i="2"/>
  <c r="H405" i="2"/>
  <c r="H404" i="2"/>
  <c r="H403" i="2"/>
  <c r="H402" i="2"/>
  <c r="H417" i="2" s="1"/>
  <c r="D29" i="1" s="1"/>
  <c r="H398" i="2"/>
  <c r="H397" i="2"/>
  <c r="H396" i="2"/>
  <c r="H395" i="2"/>
  <c r="H393" i="2"/>
  <c r="H391" i="2"/>
  <c r="H390" i="2"/>
  <c r="H388" i="2"/>
  <c r="H387" i="2"/>
  <c r="H386" i="2"/>
  <c r="H385" i="2"/>
  <c r="H384" i="2"/>
  <c r="H383" i="2"/>
  <c r="H382" i="2"/>
  <c r="H380" i="2"/>
  <c r="H379" i="2"/>
  <c r="H377" i="2"/>
  <c r="H376" i="2"/>
  <c r="H375" i="2"/>
  <c r="H374" i="2"/>
  <c r="H373" i="2"/>
  <c r="H372" i="2"/>
  <c r="H399" i="2" s="1"/>
  <c r="D28" i="1" s="1"/>
  <c r="H368" i="2"/>
  <c r="H367" i="2"/>
  <c r="H365" i="2"/>
  <c r="H364" i="2"/>
  <c r="H362" i="2"/>
  <c r="H361" i="2"/>
  <c r="H360" i="2"/>
  <c r="H359" i="2"/>
  <c r="H358" i="2"/>
  <c r="H357" i="2"/>
  <c r="H356" i="2"/>
  <c r="H354" i="2"/>
  <c r="H369" i="2" s="1"/>
  <c r="D27" i="1" s="1"/>
  <c r="H353" i="2"/>
  <c r="H351" i="2"/>
  <c r="H350" i="2"/>
  <c r="H349" i="2"/>
  <c r="H348" i="2"/>
  <c r="H347" i="2"/>
  <c r="H343" i="2"/>
  <c r="H342" i="2"/>
  <c r="H341" i="2"/>
  <c r="H339" i="2"/>
  <c r="H338" i="2"/>
  <c r="H336" i="2"/>
  <c r="H335" i="2"/>
  <c r="H334" i="2"/>
  <c r="H333" i="2"/>
  <c r="H332" i="2"/>
  <c r="H331" i="2"/>
  <c r="H329" i="2"/>
  <c r="H328" i="2"/>
  <c r="H344" i="2" s="1"/>
  <c r="D26" i="1" s="1"/>
  <c r="H326" i="2"/>
  <c r="H325" i="2"/>
  <c r="H324" i="2"/>
  <c r="H320" i="2"/>
  <c r="H319" i="2"/>
  <c r="H318" i="2"/>
  <c r="H316" i="2"/>
  <c r="H315" i="2"/>
  <c r="H313" i="2"/>
  <c r="H312" i="2"/>
  <c r="H311" i="2"/>
  <c r="H310" i="2"/>
  <c r="H309" i="2"/>
  <c r="H308" i="2"/>
  <c r="H306" i="2"/>
  <c r="H321" i="2" s="1"/>
  <c r="D25" i="1" s="1"/>
  <c r="H305" i="2"/>
  <c r="H303" i="2"/>
  <c r="H302" i="2"/>
  <c r="H301" i="2"/>
  <c r="H300" i="2"/>
  <c r="H299" i="2"/>
  <c r="H295" i="2"/>
  <c r="H294" i="2"/>
  <c r="H292" i="2"/>
  <c r="H291" i="2"/>
  <c r="H289" i="2"/>
  <c r="H296" i="2" s="1"/>
  <c r="D24" i="1" s="1"/>
  <c r="H288" i="2"/>
  <c r="H286" i="2"/>
  <c r="H285" i="2"/>
  <c r="H284" i="2"/>
  <c r="H283" i="2"/>
  <c r="H279" i="2"/>
  <c r="H277" i="2"/>
  <c r="H276" i="2"/>
  <c r="H274" i="2"/>
  <c r="H273" i="2"/>
  <c r="H272" i="2"/>
  <c r="H271" i="2"/>
  <c r="H270" i="2"/>
  <c r="H269" i="2"/>
  <c r="H267" i="2"/>
  <c r="H266" i="2"/>
  <c r="H264" i="2"/>
  <c r="H263" i="2"/>
  <c r="H262" i="2"/>
  <c r="H280" i="2" s="1"/>
  <c r="D23" i="1" s="1"/>
  <c r="H261" i="2"/>
  <c r="H260" i="2"/>
  <c r="H256" i="2"/>
  <c r="H255" i="2"/>
  <c r="H253" i="2"/>
  <c r="H252" i="2"/>
  <c r="H250" i="2"/>
  <c r="H249" i="2"/>
  <c r="H247" i="2"/>
  <c r="H246" i="2"/>
  <c r="H245" i="2"/>
  <c r="H257" i="2" s="1"/>
  <c r="D22" i="1" s="1"/>
  <c r="H244" i="2"/>
  <c r="H240" i="2"/>
  <c r="H239" i="2"/>
  <c r="H237" i="2"/>
  <c r="H236" i="2"/>
  <c r="H234" i="2"/>
  <c r="H233" i="2"/>
  <c r="H231" i="2"/>
  <c r="H230" i="2"/>
  <c r="H229" i="2"/>
  <c r="H228" i="2"/>
  <c r="H241" i="2" s="1"/>
  <c r="D21" i="1" s="1"/>
  <c r="H224" i="2"/>
  <c r="H223" i="2"/>
  <c r="H222" i="2"/>
  <c r="H221" i="2"/>
  <c r="H219" i="2"/>
  <c r="H218" i="2"/>
  <c r="H216" i="2"/>
  <c r="H215" i="2"/>
  <c r="H213" i="2"/>
  <c r="H212" i="2"/>
  <c r="H210" i="2"/>
  <c r="H209" i="2"/>
  <c r="H208" i="2"/>
  <c r="H225" i="2" s="1"/>
  <c r="D20" i="1" s="1"/>
  <c r="H204" i="2"/>
  <c r="H203" i="2"/>
  <c r="H201" i="2"/>
  <c r="H200" i="2"/>
  <c r="H198" i="2"/>
  <c r="H197" i="2"/>
  <c r="H195" i="2"/>
  <c r="H194" i="2"/>
  <c r="H193" i="2"/>
  <c r="H205" i="2" s="1"/>
  <c r="D19" i="1" s="1"/>
  <c r="H192" i="2"/>
  <c r="H191" i="2"/>
  <c r="H187" i="2"/>
  <c r="H186" i="2"/>
  <c r="H184" i="2"/>
  <c r="H183" i="2"/>
  <c r="H181" i="2"/>
  <c r="H180" i="2"/>
  <c r="H178" i="2"/>
  <c r="H177" i="2"/>
  <c r="H176" i="2"/>
  <c r="H188" i="2" s="1"/>
  <c r="D18" i="1" s="1"/>
  <c r="H172" i="2"/>
  <c r="H171" i="2"/>
  <c r="H169" i="2"/>
  <c r="H168" i="2"/>
  <c r="H166" i="2"/>
  <c r="H165" i="2"/>
  <c r="H163" i="2"/>
  <c r="H162" i="2"/>
  <c r="H161" i="2"/>
  <c r="H160" i="2"/>
  <c r="H159" i="2"/>
  <c r="H158" i="2"/>
  <c r="H173" i="2" s="1"/>
  <c r="D17" i="1" s="1"/>
  <c r="H154" i="2"/>
  <c r="H152" i="2"/>
  <c r="H151" i="2"/>
  <c r="H150" i="2"/>
  <c r="H148" i="2"/>
  <c r="H147" i="2"/>
  <c r="H145" i="2"/>
  <c r="H144" i="2"/>
  <c r="H142" i="2"/>
  <c r="H141" i="2"/>
  <c r="H140" i="2"/>
  <c r="H139" i="2"/>
  <c r="H155" i="2" s="1"/>
  <c r="D16" i="1" s="1"/>
  <c r="H135" i="2"/>
  <c r="H133" i="2"/>
  <c r="H132" i="2"/>
  <c r="H130" i="2"/>
  <c r="H129" i="2"/>
  <c r="H128" i="2"/>
  <c r="H126" i="2"/>
  <c r="H125" i="2"/>
  <c r="H123" i="2"/>
  <c r="H136" i="2" s="1"/>
  <c r="D15" i="1" s="1"/>
  <c r="H122" i="2"/>
  <c r="H118" i="2"/>
  <c r="H117" i="2"/>
  <c r="H115" i="2"/>
  <c r="H114" i="2"/>
  <c r="H113" i="2"/>
  <c r="H111" i="2"/>
  <c r="H110" i="2"/>
  <c r="H109" i="2"/>
  <c r="H107" i="2"/>
  <c r="H106" i="2"/>
  <c r="H104" i="2"/>
  <c r="H103" i="2"/>
  <c r="H102" i="2"/>
  <c r="H101" i="2"/>
  <c r="H119" i="2" s="1"/>
  <c r="D14" i="1" s="1"/>
  <c r="H97" i="2"/>
  <c r="H96" i="2"/>
  <c r="H94" i="2"/>
  <c r="H93" i="2"/>
  <c r="H91" i="2"/>
  <c r="H90" i="2"/>
  <c r="H88" i="2"/>
  <c r="H87" i="2"/>
  <c r="H85" i="2"/>
  <c r="H84" i="2"/>
  <c r="H83" i="2"/>
  <c r="H82" i="2"/>
  <c r="H98" i="2" s="1"/>
  <c r="D13" i="1" s="1"/>
  <c r="H78" i="2"/>
  <c r="H77" i="2"/>
  <c r="H75" i="2"/>
  <c r="H74" i="2"/>
  <c r="H72" i="2"/>
  <c r="H70" i="2"/>
  <c r="H69" i="2"/>
  <c r="H67" i="2"/>
  <c r="H66" i="2"/>
  <c r="H65" i="2"/>
  <c r="H79" i="2" s="1"/>
  <c r="D12" i="1" s="1"/>
  <c r="H61" i="2"/>
  <c r="H59" i="2"/>
  <c r="H58" i="2"/>
  <c r="H56" i="2"/>
  <c r="H54" i="2"/>
  <c r="H53" i="2"/>
  <c r="H51" i="2"/>
  <c r="H50" i="2"/>
  <c r="H49" i="2"/>
  <c r="H62" i="2" s="1"/>
  <c r="D11" i="1" s="1"/>
  <c r="H45" i="2"/>
  <c r="H44" i="2"/>
  <c r="H43" i="2"/>
  <c r="H41" i="2"/>
  <c r="H40" i="2"/>
  <c r="H38" i="2"/>
  <c r="H36" i="2"/>
  <c r="H35" i="2"/>
  <c r="H33" i="2"/>
  <c r="H32" i="2"/>
  <c r="H31" i="2"/>
  <c r="H30" i="2"/>
  <c r="H29" i="2"/>
  <c r="H46" i="2" s="1"/>
  <c r="D10" i="1" s="1"/>
  <c r="H28" i="2"/>
  <c r="H24" i="2"/>
  <c r="H23" i="2"/>
  <c r="H22" i="2"/>
  <c r="H21" i="2"/>
  <c r="H19" i="2"/>
  <c r="H18" i="2"/>
  <c r="H16" i="2"/>
  <c r="H15" i="2"/>
  <c r="H14" i="2"/>
  <c r="H12" i="2"/>
  <c r="H11" i="2"/>
  <c r="H9" i="2"/>
  <c r="H8" i="2"/>
  <c r="H25" i="2" l="1"/>
  <c r="H541" i="2" s="1"/>
  <c r="E22" i="1"/>
  <c r="F22" i="1" s="1"/>
  <c r="E29" i="1"/>
  <c r="F29" i="1"/>
  <c r="E27" i="1"/>
  <c r="F27" i="1" s="1"/>
  <c r="E14" i="1"/>
  <c r="F14" i="1" s="1"/>
  <c r="E25" i="1"/>
  <c r="F25" i="1"/>
  <c r="E12" i="1"/>
  <c r="F12" i="1"/>
  <c r="E24" i="1"/>
  <c r="F24" i="1" s="1"/>
  <c r="E35" i="1"/>
  <c r="F35" i="1" s="1"/>
  <c r="E20" i="1"/>
  <c r="F20" i="1" s="1"/>
  <c r="E30" i="1"/>
  <c r="F30" i="1" s="1"/>
  <c r="E31" i="1"/>
  <c r="F31" i="1" s="1"/>
  <c r="E28" i="1"/>
  <c r="F28" i="1"/>
  <c r="E18" i="1"/>
  <c r="F18" i="1" s="1"/>
  <c r="E15" i="1"/>
  <c r="F15" i="1" s="1"/>
  <c r="E34" i="1"/>
  <c r="F34" i="1" s="1"/>
  <c r="E23" i="1"/>
  <c r="F23" i="1" s="1"/>
  <c r="E36" i="1"/>
  <c r="F36" i="1" s="1"/>
  <c r="E19" i="1"/>
  <c r="F19" i="1" s="1"/>
  <c r="E16" i="1"/>
  <c r="F16" i="1" s="1"/>
  <c r="E10" i="1"/>
  <c r="F10" i="1" s="1"/>
  <c r="E26" i="1"/>
  <c r="F26" i="1" s="1"/>
  <c r="E33" i="1"/>
  <c r="F33" i="1"/>
  <c r="E21" i="1"/>
  <c r="F21" i="1"/>
  <c r="E13" i="1"/>
  <c r="F13" i="1"/>
  <c r="E17" i="1"/>
  <c r="F17" i="1"/>
  <c r="E11" i="1"/>
  <c r="F11" i="1" s="1"/>
  <c r="E32" i="1"/>
  <c r="F32" i="1" s="1"/>
  <c r="D9" i="1" l="1"/>
  <c r="E9" i="1"/>
  <c r="E37" i="1" s="1"/>
  <c r="F9" i="1"/>
  <c r="F37" i="1" s="1"/>
  <c r="D37" i="1"/>
  <c r="H542" i="2"/>
  <c r="H543" i="2" s="1"/>
</calcChain>
</file>

<file path=xl/sharedStrings.xml><?xml version="1.0" encoding="utf-8"?>
<sst xmlns="http://schemas.openxmlformats.org/spreadsheetml/2006/main" count="2219" uniqueCount="661">
  <si>
    <t>ZBIORCZY KOSZTORYS OFERTOWY — PODSUMOWANIE</t>
  </si>
  <si>
    <t>Scalenie gruntów obręb Mokrzyska, gmina Brzesko, powiat brzeski</t>
  </si>
  <si>
    <t>Wykonawca / oferent</t>
  </si>
  <si>
    <t>Zakres</t>
  </si>
  <si>
    <t>26 dróg + melioracje + rekultywacje</t>
  </si>
  <si>
    <t>Data oferty</t>
  </si>
  <si>
    <t>Wyłączone drogi</t>
  </si>
  <si>
    <t>6, 15 i 24</t>
  </si>
  <si>
    <t>Stawka VAT</t>
  </si>
  <si>
    <t>Wyłączona pozycja</t>
  </si>
  <si>
    <t>Drogi tymczasowe z płyt wielootworowych</t>
  </si>
  <si>
    <t>Zakres robót</t>
  </si>
  <si>
    <t>Zakres źródłowy</t>
  </si>
  <si>
    <t>Liczba pozycji</t>
  </si>
  <si>
    <t>Netto</t>
  </si>
  <si>
    <t>VAT</t>
  </si>
  <si>
    <t>Brutto</t>
  </si>
  <si>
    <t>Droga nr 1</t>
  </si>
  <si>
    <t>Arkusz: Droga nr 1</t>
  </si>
  <si>
    <t>Droga nr 2</t>
  </si>
  <si>
    <t>Arkusz: Droga nr 2</t>
  </si>
  <si>
    <t>Droga nr 3</t>
  </si>
  <si>
    <t>Arkusz: Droga nr 3</t>
  </si>
  <si>
    <t>Droga nr 4</t>
  </si>
  <si>
    <t>Arkusz: Droga nr 4</t>
  </si>
  <si>
    <t>Droga nr 5</t>
  </si>
  <si>
    <t>Arkusz: Droga nr 5</t>
  </si>
  <si>
    <t>Droga nr 7</t>
  </si>
  <si>
    <t>Arkusz: Droga nr 7</t>
  </si>
  <si>
    <t>Droga nr 8</t>
  </si>
  <si>
    <t>Arkusz: Droga nr 8</t>
  </si>
  <si>
    <t>Droga nr 9</t>
  </si>
  <si>
    <t>Arkusz: Droga nr 9</t>
  </si>
  <si>
    <t>Droga nr 10</t>
  </si>
  <si>
    <t>Arkusz: Droga nr 10</t>
  </si>
  <si>
    <t>Droga nr 11</t>
  </si>
  <si>
    <t>Arkusz: Droga nr 11</t>
  </si>
  <si>
    <t>Droga nr 12</t>
  </si>
  <si>
    <t>Arkusz: Droga nr 12</t>
  </si>
  <si>
    <t>Droga nr 13</t>
  </si>
  <si>
    <t>Arkusz: Droga nr 13</t>
  </si>
  <si>
    <t>Droga nr 14</t>
  </si>
  <si>
    <t>Arkusz: Droga nr 14</t>
  </si>
  <si>
    <t>Droga nr 16</t>
  </si>
  <si>
    <t>Arkusz: Droga nr 16</t>
  </si>
  <si>
    <t>Droga nr 17</t>
  </si>
  <si>
    <t>Arkusz: Droga nr 17</t>
  </si>
  <si>
    <t>Droga nr 18</t>
  </si>
  <si>
    <t>Arkusz: Droga nr 18</t>
  </si>
  <si>
    <t>Droga nr 19</t>
  </si>
  <si>
    <t>Arkusz: Droga nr 19</t>
  </si>
  <si>
    <t>Droga nr 20</t>
  </si>
  <si>
    <t>Arkusz: Droga nr 20</t>
  </si>
  <si>
    <t>Droga nr 21</t>
  </si>
  <si>
    <t>Arkusz: Droga nr 21</t>
  </si>
  <si>
    <t>Droga nr 22</t>
  </si>
  <si>
    <t>Arkusz: Droga nr 22</t>
  </si>
  <si>
    <t>Droga nr 23</t>
  </si>
  <si>
    <t>Arkusz: Droga nr 23</t>
  </si>
  <si>
    <t>Droga nr 25</t>
  </si>
  <si>
    <t>Arkusz: Droga nr 25</t>
  </si>
  <si>
    <t>Droga nr 26</t>
  </si>
  <si>
    <t>Arkusz: Droga nr 26</t>
  </si>
  <si>
    <t>Droga nr 27</t>
  </si>
  <si>
    <t>Arkusz: Droga nr 27</t>
  </si>
  <si>
    <t>Droga nr 28</t>
  </si>
  <si>
    <t>Arkusz: Droga nr 28</t>
  </si>
  <si>
    <t>Droga nr 29</t>
  </si>
  <si>
    <t>Arkusz: Droga nr 29</t>
  </si>
  <si>
    <t>Roboty melioracyjne</t>
  </si>
  <si>
    <t>Arkusz: ROBOTY MELIORACYJNE</t>
  </si>
  <si>
    <t>Roboty rekultywacyjne</t>
  </si>
  <si>
    <t>Arkusz: ROBOTY REKULTYWACYJNE</t>
  </si>
  <si>
    <t>KOSZTORYS RAZEM</t>
  </si>
  <si>
    <t>ZBIORCZY KOSZTORYS OFERTOWY</t>
  </si>
  <si>
    <t>Remont i przebudowa dróg w ramach projektu zagospodarowania poscaleniowego dla zadania „Scalenie gruntów obręb Mokrzyska, gmina Brzesko, powiat brzeski”</t>
  </si>
  <si>
    <t>Wpisz ceny jednostkowe netto w żółtych komórkach. Cena użyta w obliczeniu oraz każda wartość netto, VAT i brutto są zaokrąglane formułą ROUND do 2 miejsc po przecinku.</t>
  </si>
  <si>
    <t>L.p.</t>
  </si>
  <si>
    <t>L.p. źr.</t>
  </si>
  <si>
    <t>Numer STWiORB / KOD CPV</t>
  </si>
  <si>
    <t>Wyszczególnienie elementów rozliczeniowych</t>
  </si>
  <si>
    <t>Jedn.</t>
  </si>
  <si>
    <t>Ilość</t>
  </si>
  <si>
    <t>Cena jedn. netto PLN (2 miejsca)</t>
  </si>
  <si>
    <t>Wartość netto PLN (ROUND 2)</t>
  </si>
  <si>
    <t>Źródło</t>
  </si>
  <si>
    <t>Droga nr 1 — Roboty drogowe</t>
  </si>
  <si>
    <t>01.00.00.00  ROBOTY PRZYGOTOWAWCZE</t>
  </si>
  <si>
    <t>CPV 45100000-8</t>
  </si>
  <si>
    <t>1</t>
  </si>
  <si>
    <t>D – 01.01.01a
CPV 45100000-8</t>
  </si>
  <si>
    <t>Wyznaczenie trasy i punktów wysokościowych w terenie pagórkowatym lub podgórskim
Zakres szczegółowy: Wyznaczenie w terenie pagórkowatym przebiegu sytuacyjno-wysokościowego trasy drogowej, rowów oraz usytuowania wszelkich obiektów inżynierskich.</t>
  </si>
  <si>
    <t>km</t>
  </si>
  <si>
    <t>Arkusz: Droga nr 1
Pozycja źródłowa: 1
Wiersz: 14</t>
  </si>
  <si>
    <t>2</t>
  </si>
  <si>
    <t>D – 01.02.02a
CPV 45100000-8</t>
  </si>
  <si>
    <t>Mechaniczne usunięcie warstwy ziemi urodzajnej (humusu) o gr. w-wy 26-35cm - roboty zasadnicze
Zakres szczegółowy: Mechaniczne usunięcie warstwy ziemi urodzajnej (humusu) wraz z przewiezieniem na plac składowy (odkład) w obrębie budowy (średnia grubość humusu około 30cm) w celu wykorzystania do humusowania skarp i dna rowów lub w miejsca przewidziane do rekultywacji i zasypania zgodnie z załącznikiem z analizy robót ziemnych oraz tabelą dróg i rekultywacji lub załadunek i transport nadmiaru w miejsce wskazane przez Zamawiającego w obrebie budowy.</t>
  </si>
  <si>
    <t>m2</t>
  </si>
  <si>
    <t>Arkusz: Droga nr 1
Pozycja źródłowa: 2
Wiersz: 17</t>
  </si>
  <si>
    <t>02.00.00.00  ROBOTY ZIEMNE</t>
  </si>
  <si>
    <t>CPV 45111200-0</t>
  </si>
  <si>
    <t>3</t>
  </si>
  <si>
    <t>D – 02.01.01
CPV 45111200-0</t>
  </si>
  <si>
    <t>Wykonanie wykopów mechanicznie w gruntach kat. I÷VI z transportem urobku na nasyp
Zakres szczegółowy: Wykonanie wykopów mechanicznie w gruntach kat. I÷VI (z uwzględnieniem ew. schodkowania) z załadunkiem i transportem urobku na nasyp oraz jego uformowaniem i zagęszczeniem w nasypie (dotyczy materiału nadającego się do wbudowania w dolne warstwy nasypu, zgodnie z zapisami w STWiORB), z podjęciem ew. działań w celu ulepszenia wbudowywanych materiałów i/lub podłoża pod nasypy umożliwiających uzyskanie wymaganego zagęszczenia zgodnie z STWiORB. Niniejsza pozycja przedmiarowa tyczy się: wykonania dolnych warstw nasypu pod jezdniami dróg (pod warstwami ulepszonego podłoża) i zjazdami oraz wykonania i regulacji rowów.
Pozyskanie, zatwierdzenie, utrzymanie i likwidacja ew. odkładów w gestii Wykonawcy.</t>
  </si>
  <si>
    <t>m3</t>
  </si>
  <si>
    <t>Arkusz: Droga nr 1
Pozycja źródłowa: 3
Wiersz: 23</t>
  </si>
  <si>
    <t>4</t>
  </si>
  <si>
    <t>D – 02.03.01
CPV 45111200-0</t>
  </si>
  <si>
    <t>Wykonanie nasypów mechanicznie z gruntu z dokopu - górne warstwy nasypu
Zakres szczegółowy: Wykonanie nasypów mechanicznie (materiały o parametrach nadajacych się do wbudowania w dolne warstwy nasypów) z zagęszczalnych gruntów wysadzinowych lub niewysadzinowych wraz z pozyskaniem i transportem (na miejsce wbudowania) materiału z dokopu.
Pozyskanie gruntu wraz z rozeznaniem rynku z uwzględnieniem planowanych innych lokalnych inwestycji (mających wpływ na dostępność materiałów) - leży w gestii Wykonawcy.</t>
  </si>
  <si>
    <t>Arkusz: Droga nr 1
Pozycja źródłowa: 4
Wiersz: 26</t>
  </si>
  <si>
    <t>03.00.00.00  PODBUDOWY</t>
  </si>
  <si>
    <t>CPV 45233000-9</t>
  </si>
  <si>
    <t>5</t>
  </si>
  <si>
    <t>D – 04.01.01
CPV 45233000-9</t>
  </si>
  <si>
    <t>Wykonanie koryta mechanicznie wraz z profilowaniem i zagęszczeniem podłoża w gr. kat. I÷VI, głębokość koryta do 20cm
Zakres szczegółowy: Wykonanie koryta mechanicznie wraz z profilowaniem i zagęszczeniem podłoża w gr. kat. I÷VI (głębokość koryta  do20cm) pod warstwy konstrukcyjne jezdni i zjazdów.</t>
  </si>
  <si>
    <t>Arkusz: Droga nr 1
Pozycja źródłowa: 5
Wiersz: 32</t>
  </si>
  <si>
    <t>6</t>
  </si>
  <si>
    <t>D – 04.05.01a
CPV 45233000-9</t>
  </si>
  <si>
    <t>Wykonanie w-wy podbudowy z gruntu stabilizowanego cementem, gr. w-wy 20cm
Zakres szczegółowy: Warstwa podbudowy z gruntu stabilizowanego cementem C1,5/2, gr. warstwy po zagęszczeniu 20 cm</t>
  </si>
  <si>
    <t>Arkusz: Droga nr 1
Pozycja źródłowa: 6
Wiersz: 35</t>
  </si>
  <si>
    <t>7</t>
  </si>
  <si>
    <t>D – 04.04.02b
CPV 45233000-9</t>
  </si>
  <si>
    <t>Wykonanie w-wy podbudowy z mieszanki niezwiązanej z kruszywem, gr. w-wy 20cm
Zakres szczegółowy: Warstwa podbudowy z mieszanki niezwiązanej z kruszywem 0/31,5, C90/3, gr. warstwy po zagęszczeniu 20 cm</t>
  </si>
  <si>
    <t>Arkusz: Droga nr 1
Pozycja źródłowa: 7
Wiersz: 37</t>
  </si>
  <si>
    <t>04.00.00.00  NAWIERZCHNIE</t>
  </si>
  <si>
    <t>CPV 45233220-7</t>
  </si>
  <si>
    <t>8</t>
  </si>
  <si>
    <t>D – 05.01.04A
CPV 45233220-7</t>
  </si>
  <si>
    <t>Wykonanie nawierzchni niezwiązanej z kruszywa łamanego 0÷31,5mm, C90/3  gr. w-wy 15cm
Zakres szczegółowy: Wykonanie nawierzchni niezwiązanej z kruszywa łamanego 0÷31,5mm, C90/3 stabilizowanego mechanicznie na jezdniach gr. w-wy 15cm (zakres robót zgodnie z dokumentacją projektową i ew. załącznikami do przedmiaru robót)</t>
  </si>
  <si>
    <t>Arkusz: Droga nr 1
Pozycja źródłowa: 8
Wiersz: 43</t>
  </si>
  <si>
    <t>9</t>
  </si>
  <si>
    <t>Wykonanie nawierzchni niezwiązanej z kruszywa łamanego 0÷31,5mm, gr. w-wy 15cm - zjazdy do działek
Zakres szczegółowy: Wykonanie nawierzchni niezwiązanej z kruszywa łamanego 0÷31,5mm stabilizowanego mechanicznie na jezdniach gr. w-wy 15cm (wykonanie zjazdów wraz z obustronnymi poboczami do działek przyległych do projektowanych dróg)</t>
  </si>
  <si>
    <t>Arkusz: Droga nr 1
Pozycja źródłowa: 9
Wiersz: 45</t>
  </si>
  <si>
    <t>05.00.00.00  ROBOTY WYKOŃCZENIOWE</t>
  </si>
  <si>
    <t>CPV 45231000-5</t>
  </si>
  <si>
    <t>10.1</t>
  </si>
  <si>
    <t>Zabezpieczenie sieci wodociągowej wraz z regulacją wysokościową urządzeń infrastruktury</t>
  </si>
  <si>
    <t>kpl</t>
  </si>
  <si>
    <t>Arkusz: Droga nr 1
Pozycja źródłowa: 10.1
Wiersz: 51</t>
  </si>
  <si>
    <t>10.2</t>
  </si>
  <si>
    <t>Zabezpieczenie sieci energetycznej</t>
  </si>
  <si>
    <t>Arkusz: Droga nr 1
Pozycja źródłowa: 10.2
Wiersz: 52</t>
  </si>
  <si>
    <t>10.3</t>
  </si>
  <si>
    <t>Zabezpieczenie sieci teletchnicznej</t>
  </si>
  <si>
    <t>Arkusz: Droga nr 1
Pozycja źródłowa: 10.3
Wiersz: 53</t>
  </si>
  <si>
    <t>10.4</t>
  </si>
  <si>
    <t>Zabezpieczenie sieci gazowej</t>
  </si>
  <si>
    <t>Arkusz: Droga nr 1
Pozycja źródłowa: 10.4
Wiersz: 54</t>
  </si>
  <si>
    <t>RAZEM DROGA NR 1 NETTO</t>
  </si>
  <si>
    <t>Droga nr 2 — Roboty drogowe</t>
  </si>
  <si>
    <t>Arkusz: Droga nr 2
Pozycja źródłowa: 1
Wiersz: 14</t>
  </si>
  <si>
    <t>Arkusz: Droga nr 2
Pozycja źródłowa: 2
Wiersz: 17</t>
  </si>
  <si>
    <t>D – 01.02.01
CPV 45100000-8</t>
  </si>
  <si>
    <t>Karczowanie drzew o średnicy 10÷35cm
Zakres szczegółowy: Karczowanie drzew obejmujące:
- ścięcie piłą mechaniczną drzew wraz z karczowaniem pni o średnicy  10÷35cm oraz ułożenie dłużyc pochodzących z wycinki bezpośrednio na działkach sąsiadujących z projektowanym pasem drogowym,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</si>
  <si>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szt.</t>
  </si>
  <si>
    <t>Arkusz: Droga nr 2
Pozycja źródłowa: 3
Wiersz: 20</t>
  </si>
  <si>
    <t>Karczowanie drzew o średnicy 36÷55cm
Zakres szczegółowy: Karczowanie drzew obejmujące:
- ścięcie piłą mechaniczną drzew wraz z karczowaniem pni o średnicy 36÷55cm wraz z załadunkiem, transportem i ułożeniem dłużyc w miejscu wskazanym przez Zamawiającego,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</si>
  <si>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2
Pozycja źródłowa: 4
Wiersz: 22</t>
  </si>
  <si>
    <t>Karczowanie drzew o średnicy ponad 55cm
Zakres szczegółowy: Karczowanie drzew obejmujące:
- ścięcie piłą mechaniczną drzew wraz z karczowaniem pni o średnicy ponad 55cm wraz z załadunkiem, transportem i ułożeniem dłużyc w miejscu wskazanym przez Zamawiającego,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</si>
  <si>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2
Pozycja źródłowa: 5
Wiersz: 24</t>
  </si>
  <si>
    <t>Karczowanie krzaków i poszycia
Zakres szczegółowy: Mechaniczne karczowanie krzaków i poszycia wraz z:
- załadunkiem, transportem oraz zagospodarowaniem i/lub utylizacją materiałów pochodzących z karczowania, względnie spaleniem na miejscu drobnej pozostałości po karczowaniu,
- zasypaniem dołów po karczowaniu i uprzątnięciem terenu.</t>
  </si>
  <si>
    <t>ha</t>
  </si>
  <si>
    <t>Arkusz: Droga nr 2
Pozycja źródłowa: 6
Wiersz: 26</t>
  </si>
  <si>
    <t>Arkusz: Droga nr 2
Pozycja źródłowa: 7
Wiersz: 32</t>
  </si>
  <si>
    <t>Arkusz: Droga nr 2
Pozycja źródłowa: 8
Wiersz: 35</t>
  </si>
  <si>
    <t>Arkusz: Droga nr 2
Pozycja źródłowa: 9
Wiersz: 41</t>
  </si>
  <si>
    <t>10</t>
  </si>
  <si>
    <t>D – 05.01.04a
CPV 45233220-7</t>
  </si>
  <si>
    <t>Arkusz: Droga nr 2
Pozycja źródłowa: 10
Wiersz: 47</t>
  </si>
  <si>
    <t>11</t>
  </si>
  <si>
    <t>Wykonanie nawierzchni niezwiązanej z kruszywa łamanego 0÷31,5mm, gr. w-wy 15cm - zjazdy do działek
Zakres szczegółowy: Wykonanie nawierzchni niezwiązanej z kruszywa łamanego 0÷31,5mm stabilizowanego mechanicznie na jezdniach gr. w-wy 15cm (wykonanie zjazdów wraz z obustronnymi poboczami do działek przyległych do projektowanych dórg)</t>
  </si>
  <si>
    <t>Arkusz: Droga nr 2
Pozycja źródłowa: 11
Wiersz: 49</t>
  </si>
  <si>
    <t>12</t>
  </si>
  <si>
    <t>D – 06.01.01
CPV 45231000-5</t>
  </si>
  <si>
    <t>Umocnienie skarp i dna rowów betonowymi płytami ażurowymi
Zakres szczegółowy: Umocnienie skarp wzdłuż drogi płytam MEBA na podsypce cementowo-piaskowej gr 5 cmwraz z uzupełnieniem otworów w ww. płytach kruszywem łamanym 0÷31,5mm o ciągłym uziarnieniu</t>
  </si>
  <si>
    <t>Arkusz: Droga nr 2
Pozycja źródłowa: 12
Wiersz: 55</t>
  </si>
  <si>
    <t>13</t>
  </si>
  <si>
    <t>D – 06.03.01
CPV 45231000-5</t>
  </si>
  <si>
    <t>Pobocze
Zakres szczegółowy: Nawierzchnia pobocza z kruszywa niezwiązanego  - grubość po zag. 10 cm</t>
  </si>
  <si>
    <t>Arkusz: Droga nr 2
Pozycja źródłowa: 13
Wiersz: 58</t>
  </si>
  <si>
    <t>14</t>
  </si>
  <si>
    <t>D – 00.00.00
CPV 45231000-5</t>
  </si>
  <si>
    <t>Zabezpieczenie sieci
Zakres szczegółowy: Zabezpieczenie sieci gazowej</t>
  </si>
  <si>
    <t>Arkusz: Droga nr 2
Pozycja źródłowa: 14
Wiersz: 60</t>
  </si>
  <si>
    <t>RAZEM DROGA NR 2 NETTO</t>
  </si>
  <si>
    <t>Droga nr 3 — Roboty drogowe</t>
  </si>
  <si>
    <t>Arkusz: Droga nr 3
Pozycja źródłowa: 1
Wiersz: 14</t>
  </si>
  <si>
    <t>Arkusz: Droga nr 3
Pozycja źródłowa: 2
Wiersz: 17</t>
  </si>
  <si>
    <t>Arkusz: Droga nr 3
Pozycja źródłowa: 3
Wiersz: 20</t>
  </si>
  <si>
    <t>Arkusz: Droga nr 3
Pozycja źródłowa: 4
Wiersz: 26</t>
  </si>
  <si>
    <t>Arkusz: Droga nr 3
Pozycja źródłowa: 5
Wiersz: 29</t>
  </si>
  <si>
    <t>Arkusz: Droga nr 3
Pozycja źródłowa: 6
Wiersz: 35</t>
  </si>
  <si>
    <t>Arkusz: Droga nr 3
Pozycja źródłowa: 7
Wiersz: 41</t>
  </si>
  <si>
    <t>Arkusz: Droga nr 3
Pozycja źródłowa: 8
Wiersz: 43</t>
  </si>
  <si>
    <t>D – 06.03.01a
CPV 45231000-5</t>
  </si>
  <si>
    <t>Pobocze
Zakres szczegółowy: Nawierzchnia pobocza z kruszywa niezwiązanego 0/31,5  - grubość po zag. 10 cm</t>
  </si>
  <si>
    <t>Arkusz: Droga nr 3
Pozycja źródłowa: 9
Wiersz: 49</t>
  </si>
  <si>
    <t>RAZEM DROGA NR 3 NETTO</t>
  </si>
  <si>
    <t>Droga nr 4 — Roboty drogowe</t>
  </si>
  <si>
    <t>Arkusz: Droga nr 4
Pozycja źródłowa: 1
Wiersz: 14</t>
  </si>
  <si>
    <t>Mechaniczne usunięcie warstwy ziemi urodzajnej (humusu) o gr. w-wy do 10cm - roboty zasadnicze
Zakres szczegółowy: Mechaniczne usunięcie warstwy ziemi urodzajnej (humusu) wraz z przewiezieniem na plac składowy (odkład) w obrębie budowy (średnia grubość humusu około 5 cm) w celu wykorzystania do humusowania skarp i dna rowów lub w miejsca przewidziane do rekultywacji i zasypania zgodnie z załącznikiem z analizy robót ziemnych oraz tabelą dróg i rekultywacji lub załadunek i transport nadmiaru w miejsce wskazane przez Zamawiającego w obrebie budowy.</t>
  </si>
  <si>
    <t>Arkusz: Droga nr 4
Pozycja źródłowa: 2
Wiersz: 17</t>
  </si>
  <si>
    <t>Arkusz: Droga nr 4
Pozycja źródłowa: 3
Wiersz: 19</t>
  </si>
  <si>
    <t>Arkusz: Droga nr 4
Pozycja źródłowa: 4
Wiersz: 25</t>
  </si>
  <si>
    <t>Arkusz: Droga nr 4
Pozycja źródłowa: 5
Wiersz: 28</t>
  </si>
  <si>
    <t>Arkusz: Droga nr 4
Pozycja źródłowa: 6
Wiersz: 34</t>
  </si>
  <si>
    <t>D – 05.01.01
CPV 45233220-7</t>
  </si>
  <si>
    <t>Drogi gruntowe- profilowanie i zagęszczenie mechaniczne
Zakres szczegółowy: Wykonanie dróg gruntowych poprzez profilowanie i zagęszczenie mechaniczne - w przypadku ubytjków w drodze, zakłada się uzupełnienie materiałem tożsamym z materiałem istniejącym (kruszywo)</t>
  </si>
  <si>
    <t>Arkusz: Droga nr 4
Pozycja źródłowa: 7
Wiersz: 39</t>
  </si>
  <si>
    <t>Arkusz: Droga nr 4
Pozycja źródłowa: 8
Wiersz: 41</t>
  </si>
  <si>
    <t>9.1</t>
  </si>
  <si>
    <t>Zabezpieczenie sieci wodociągowej wraz z regulacją wysokościową urządzej infrastruktury</t>
  </si>
  <si>
    <t>Arkusz: Droga nr 4
Pozycja źródłowa: 9.1
Wiersz: 47</t>
  </si>
  <si>
    <t>9.2</t>
  </si>
  <si>
    <t>Zabezpieczenie sieci teletechnicznej</t>
  </si>
  <si>
    <t>Arkusz: Droga nr 4
Pozycja źródłowa: 9.2
Wiersz: 48</t>
  </si>
  <si>
    <t>RAZEM DROGA NR 4 NETTO</t>
  </si>
  <si>
    <t>Droga nr 5 — Roboty drogowe</t>
  </si>
  <si>
    <t>Arkusz: Droga nr 5
Pozycja źródłowa: 1
Wiersz: 14</t>
  </si>
  <si>
    <t>Arkusz: Droga nr 5
Pozycja źródłowa: 2
Wiersz: 17</t>
  </si>
  <si>
    <t>Arkusz: Droga nr 5
Pozycja źródłowa: 3
Wiersz: 20</t>
  </si>
  <si>
    <t>Arkusz: Droga nr 5
Pozycja źródłowa: 4
Wiersz: 22</t>
  </si>
  <si>
    <t>Arkusz: Droga nr 5
Pozycja źródłowa: 5
Wiersz: 28</t>
  </si>
  <si>
    <t>Arkusz: Droga nr 5
Pozycja źródłowa: 6
Wiersz: 31</t>
  </si>
  <si>
    <t>Arkusz: Droga nr 5
Pozycja źródłowa: 7
Wiersz: 37</t>
  </si>
  <si>
    <t>Arkusz: Droga nr 5
Pozycja źródłowa: 8
Wiersz: 40</t>
  </si>
  <si>
    <t>Arkusz: Droga nr 5
Pozycja źródłowa: 9
Wiersz: 46</t>
  </si>
  <si>
    <t>Arkusz: Droga nr 5
Pozycja źródłowa: 10
Wiersz: 48</t>
  </si>
  <si>
    <t>11.1</t>
  </si>
  <si>
    <t>Arkusz: Droga nr 5
Pozycja źródłowa: 11.1
Wiersz: 54</t>
  </si>
  <si>
    <t>11.2</t>
  </si>
  <si>
    <t>Arkusz: Droga nr 5
Pozycja źródłowa: 11.2
Wiersz: 55</t>
  </si>
  <si>
    <t>RAZEM DROGA NR 5 NETTO</t>
  </si>
  <si>
    <t>Droga nr 7 — Roboty drogowe</t>
  </si>
  <si>
    <t>Arkusz: Droga nr 7
Pozycja źródłowa: 1
Wiersz: 14</t>
  </si>
  <si>
    <t>Arkusz: Droga nr 7
Pozycja źródłowa: 2
Wiersz: 17</t>
  </si>
  <si>
    <t>Arkusz: Droga nr 7
Pozycja źródłowa: 3
Wiersz: 20</t>
  </si>
  <si>
    <t>Karczowanie drzew o średnicy 36÷55cm
Zakres szczegółowy: Karczowanie drzew obejmujące:
- ścięcie piłą mechaniczną drzew wraz z karczowaniem pni o średnicy  10÷35cm oraz ułożenie dłużyc pochodzących z wycinki bezpośrednio na działkach sąsiadujących z projektowanym pasem drogowym,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</si>
  <si>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7
Pozycja źródłowa: 4
Wiersz: 22</t>
  </si>
  <si>
    <t>Arkusz: Droga nr 7
Pozycja źródłowa: 5
Wiersz: 28</t>
  </si>
  <si>
    <t>Arkusz: Droga nr 7
Pozycja źródłowa: 6
Wiersz: 31</t>
  </si>
  <si>
    <t>Arkusz: Droga nr 7
Pozycja źródłowa: 7
Wiersz: 37</t>
  </si>
  <si>
    <t>Wykonanie w-wy podbudowy z mieszanki niezwiązanej z kruszywa 0/31,5, gr. w-wy 20cm
Zakres szczegółowy: Warstwa podbudowy z mieszanki niezwiązanej z kruszywa 031,5, C90/3, gr. warstwy po zagęszczeniu 20 cm</t>
  </si>
  <si>
    <t>Arkusz: Droga nr 7
Pozycja źródłowa: 8
Wiersz: 40</t>
  </si>
  <si>
    <t>Arkusz: Droga nr 7
Pozycja źródłowa: 9
Wiersz: 42</t>
  </si>
  <si>
    <t>Arkusz: Droga nr 7
Pozycja źródłowa: 10
Wiersz: 48</t>
  </si>
  <si>
    <t>Arkusz: Droga nr 7
Pozycja źródłowa: 11
Wiersz: 50</t>
  </si>
  <si>
    <t>D – 10.07.01
CPV 45233220-7</t>
  </si>
  <si>
    <t>Odtworzenie nawierzchni z betonu asfaltowego, gr. w-wy 5cm - zjazdy do działek
Zakres szczegółowy: Odtworzenie nawierzchni zjazdów z betonu asfaltowego  gr. w-wy 5cm (zjazdy wraz z obustronnymi poboczami do działek przyległych do projektowanych dórg)</t>
  </si>
  <si>
    <t>Arkusz: Droga nr 7
Pozycja źródłowa: 12
Wiersz: 53</t>
  </si>
  <si>
    <t>13.1</t>
  </si>
  <si>
    <t>Arkusz: Droga nr 7
Pozycja źródłowa: 13.1
Wiersz: 59</t>
  </si>
  <si>
    <t>13.2</t>
  </si>
  <si>
    <t>Arkusz: Droga nr 7
Pozycja źródłowa: 13.2
Wiersz: 60</t>
  </si>
  <si>
    <t>RAZEM DROGA NR 7 NETTO</t>
  </si>
  <si>
    <t>Droga nr 8 — Roboty drogowe</t>
  </si>
  <si>
    <t>Arkusz: Droga nr 8
Pozycja źródłowa: 1
Wiersz: 14</t>
  </si>
  <si>
    <t>Arkusz: Droga nr 8
Pozycja źródłowa: 2
Wiersz: 17</t>
  </si>
  <si>
    <t>Arkusz: Droga nr 8
Pozycja źródłowa: 3
Wiersz: 23</t>
  </si>
  <si>
    <t>Arkusz: Droga nr 8
Pozycja źródłowa: 4
Wiersz: 26</t>
  </si>
  <si>
    <t>Arkusz: Droga nr 8
Pozycja źródłowa: 5
Wiersz: 32</t>
  </si>
  <si>
    <t>Arkusz: Droga nr 8
Pozycja źródłowa: 6
Wiersz: 35</t>
  </si>
  <si>
    <t>Arkusz: Droga nr 8
Pozycja źródłowa: 7
Wiersz: 37</t>
  </si>
  <si>
    <t>Arkusz: Droga nr 8
Pozycja źródłowa: 8
Wiersz: 43</t>
  </si>
  <si>
    <t>Arkusz: Droga nr 8
Pozycja źródłowa: 9
Wiersz: 45</t>
  </si>
  <si>
    <t>Arkusz: Droga nr 8
Pozycja źródłowa: 10
Wiersz: 50</t>
  </si>
  <si>
    <t>RAZEM DROGA NR 8 NETTO</t>
  </si>
  <si>
    <t>Droga nr 9 — Roboty drogowe</t>
  </si>
  <si>
    <t>Arkusz: Droga nr 9
Pozycja źródłowa: 1
Wiersz: 14</t>
  </si>
  <si>
    <t>Arkusz: Droga nr 9
Pozycja źródłowa: 2
Wiersz: 17</t>
  </si>
  <si>
    <t>Arkusz: Droga nr 9
Pozycja źródłowa: 3
Wiersz: 20</t>
  </si>
  <si>
    <t>Arkusz: Droga nr 9
Pozycja źródłowa: 4
Wiersz: 22</t>
  </si>
  <si>
    <t>Arkusz: Droga nr 9
Pozycja źródłowa: 5
Wiersz: 28</t>
  </si>
  <si>
    <t>Arkusz: Droga nr 9
Pozycja źródłowa: 6
Wiersz: 31</t>
  </si>
  <si>
    <t>Arkusz: Droga nr 9
Pozycja źródłowa: 7
Wiersz: 37</t>
  </si>
  <si>
    <t>Arkusz: Droga nr 9
Pozycja źródłowa: 8
Wiersz: 40</t>
  </si>
  <si>
    <t>03.00.00.00  NAWIERZCHNIE</t>
  </si>
  <si>
    <t>Arkusz: Droga nr 9
Pozycja źródłowa: 9
Wiersz: 45</t>
  </si>
  <si>
    <t>Arkusz: Droga nr 9
Pozycja źródłowa: 10
Wiersz: 47</t>
  </si>
  <si>
    <t>Arkusz: Droga nr 9
Pozycja źródłowa: 11
Wiersz: 49</t>
  </si>
  <si>
    <t>Zabezpieczenie sieci
Zakres szczegółowy: Zabezpieczenie sieci energetycznej</t>
  </si>
  <si>
    <t>Arkusz: Droga nr 9
Pozycja źródłowa: 12
Wiersz: 54</t>
  </si>
  <si>
    <t>RAZEM DROGA NR 9 NETTO</t>
  </si>
  <si>
    <t>Droga nr 10 — Roboty drogowe</t>
  </si>
  <si>
    <t>Arkusz: Droga nr 10
Pozycja źródłowa: 1
Wiersz: 14</t>
  </si>
  <si>
    <t>Arkusz: Droga nr 10
Pozycja źródłowa: 2
Wiersz: 17</t>
  </si>
  <si>
    <t>Arkusz: Droga nr 10
Pozycja źródłowa: 3
Wiersz: 20</t>
  </si>
  <si>
    <t>Arkusz: Droga nr 10
Pozycja źródłowa: 4
Wiersz: 22</t>
  </si>
  <si>
    <t>Karczowanie drzew o średnicy ponad 55cm
Zakres szczegółowy: Karczowanie drzew obejmujące:
- ścięcie piłą mechaniczną drzew wraz z karczowaniem pni o średnicy  10÷35cm oraz ułożenie dłużyc pochodzących z wycinki bezpośrednio na działkach sąsiadujących z projektowanym pasem drogowym,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</si>
  <si>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10
Pozycja źródłowa: 5
Wiersz: 24</t>
  </si>
  <si>
    <t>Arkusz: Droga nr 10
Pozycja źródłowa: 6
Wiersz: 26</t>
  </si>
  <si>
    <t>Arkusz: Droga nr 10
Pozycja źródłowa: 7
Wiersz: 32</t>
  </si>
  <si>
    <t>Arkusz: Droga nr 10
Pozycja źródłowa: 8
Wiersz: 35</t>
  </si>
  <si>
    <t>Arkusz: Droga nr 10
Pozycja źródłowa: 9
Wiersz: 41</t>
  </si>
  <si>
    <t>Arkusz: Droga nr 10
Pozycja źródłowa: 10
Wiersz: 44</t>
  </si>
  <si>
    <t>Arkusz: Droga nr 10
Pozycja źródłowa: 11
Wiersz: 49</t>
  </si>
  <si>
    <t>Arkusz: Droga nr 10
Pozycja źródłowa: 12
Wiersz: 51</t>
  </si>
  <si>
    <t>RAZEM DROGA NR 10 NETTO</t>
  </si>
  <si>
    <t>Droga nr 11 — Roboty drogowe</t>
  </si>
  <si>
    <t>Arkusz: Droga nr 11
Pozycja źródłowa: 1
Wiersz: 14</t>
  </si>
  <si>
    <t>D – 01.02.02
CPV 45100000-8</t>
  </si>
  <si>
    <t>Arkusz: Droga nr 11
Pozycja źródłowa: 2
Wiersz: 17</t>
  </si>
  <si>
    <t>Arkusz: Droga nr 11
Pozycja źródłowa: 3
Wiersz: 19</t>
  </si>
  <si>
    <t>Arkusz: Droga nr 11
Pozycja źródłowa: 4
Wiersz: 25</t>
  </si>
  <si>
    <t>Arkusz: Droga nr 11
Pozycja źródłowa: 5
Wiersz: 28</t>
  </si>
  <si>
    <t>Wykonanie koryta mechanicznie wraz z profilowaniem i zagęszczeniem podłoża w gr. kat. I÷VI, głębokość koryta do 15cm
Zakres szczegółowy: Wykonanie koryta mechanicznie wraz z profilowaniem i zagęszczeniem podłoża w gr. kat. I÷VI (głębokość koryta  do 15cm) pod warstwy konstrukcyjne jezdni i zjazdów.</t>
  </si>
  <si>
    <t>Arkusz: Droga nr 11
Pozycja źródłowa: 6
Wiersz: 34</t>
  </si>
  <si>
    <t>Arkusz: Droga nr 11
Pozycja źródłowa: 7
Wiersz: 37</t>
  </si>
  <si>
    <t>Arkusz: Droga nr 11
Pozycja źródłowa: 8
Wiersz: 43</t>
  </si>
  <si>
    <t>Arkusz: Droga nr 11
Pozycja źródłowa: 9
Wiersz: 45</t>
  </si>
  <si>
    <t>RAZEM DROGA NR 11 NETTO</t>
  </si>
  <si>
    <t>Droga nr 12 — Roboty drogowe</t>
  </si>
  <si>
    <t>Arkusz: Droga nr 12
Pozycja źródłowa: 1
Wiersz: 14</t>
  </si>
  <si>
    <t>Arkusz: Droga nr 12
Pozycja źródłowa: 2
Wiersz: 17</t>
  </si>
  <si>
    <t>Arkusz: Droga nr 12
Pozycja źródłowa: 3
Wiersz: 20</t>
  </si>
  <si>
    <t>Arkusz: Droga nr 12
Pozycja źródłowa: 4
Wiersz: 22</t>
  </si>
  <si>
    <t>Arkusz: Droga nr 12
Pozycja źródłowa: 5
Wiersz: 24</t>
  </si>
  <si>
    <t>Arkusz: Droga nr 12
Pozycja źródłowa: 6
Wiersz: 30</t>
  </si>
  <si>
    <t>Arkusz: Droga nr 12
Pozycja źródłowa: 7
Wiersz: 33</t>
  </si>
  <si>
    <t>Arkusz: Droga nr 12
Pozycja źródłowa: 8
Wiersz: 39</t>
  </si>
  <si>
    <t>Arkusz: Droga nr 12
Pozycja źródłowa: 9
Wiersz: 42</t>
  </si>
  <si>
    <t>Arkusz: Droga nr 12
Pozycja źródłowa: 10
Wiersz: 48</t>
  </si>
  <si>
    <t>Arkusz: Droga nr 12
Pozycja źródłowa: 11
Wiersz: 50</t>
  </si>
  <si>
    <t>RAZEM DROGA NR 12 NETTO</t>
  </si>
  <si>
    <t>Droga nr 13 — Roboty drogowe</t>
  </si>
  <si>
    <t>Arkusz: Droga nr 13
Pozycja źródłowa: 1
Wiersz: 14</t>
  </si>
  <si>
    <t>Arkusz: Droga nr 13
Pozycja źródłowa: 2
Wiersz: 17</t>
  </si>
  <si>
    <t>Arkusz: Droga nr 13
Pozycja źródłowa: 3
Wiersz: 20</t>
  </si>
  <si>
    <t>Arkusz: Droga nr 13
Pozycja źródłowa: 4
Wiersz: 26</t>
  </si>
  <si>
    <t>Arkusz: Droga nr 13
Pozycja źródłowa: 5
Wiersz: 29</t>
  </si>
  <si>
    <t>Arkusz: Droga nr 13
Pozycja źródłowa: 6
Wiersz: 35</t>
  </si>
  <si>
    <t>Arkusz: Droga nr 13
Pozycja źródłowa: 7
Wiersz: 38</t>
  </si>
  <si>
    <t>Arkusz: Droga nr 13
Pozycja źródłowa: 8
Wiersz: 43</t>
  </si>
  <si>
    <t>Arkusz: Droga nr 13
Pozycja źródłowa: 9
Wiersz: 45</t>
  </si>
  <si>
    <t>Ułożenie przepustów z rur polipropylenowych  o śr. 40cm na ławie z kruszywa</t>
  </si>
  <si>
    <t>m</t>
  </si>
  <si>
    <t>Arkusz: Droga nr 13
Pozycja źródłowa: 10.1
Wiersz: 52</t>
  </si>
  <si>
    <t>Ułożenie przepustów z rur polipropylenowych  o śr. 80cm na ławie z kruszywa
Zakres szczegółowy: Ścianki czołowe dla przepustów</t>
  </si>
  <si>
    <t>Arkusz: Droga nr 13
Pozycja źródłowa: 10.2
Wiersz: 53</t>
  </si>
  <si>
    <t>Przepusty rurowe  - ścianki czołowe dla rur o śr. 40 cm</t>
  </si>
  <si>
    <t>Arkusz: Droga nr 13
Pozycja źródłowa: 11.1
Wiersz: 55</t>
  </si>
  <si>
    <t>Przepusty rurowe  - ścianki czołowe dla rur o śr. 80 cm</t>
  </si>
  <si>
    <t>Arkusz: Droga nr 13
Pozycja źródłowa: 11.2
Wiersz: 56</t>
  </si>
  <si>
    <t>RAZEM DROGA NR 13 NETTO</t>
  </si>
  <si>
    <t>Droga nr 14 — Roboty drogowe</t>
  </si>
  <si>
    <t>Arkusz: Droga nr 14
Pozycja źródłowa: 1
Wiersz: 14</t>
  </si>
  <si>
    <t>Arkusz: Droga nr 14
Pozycja źródłowa: 2
Wiersz: 17</t>
  </si>
  <si>
    <t>Arkusz: Droga nr 14
Pozycja źródłowa: 3
Wiersz: 20</t>
  </si>
  <si>
    <t>Arkusz: Droga nr 14
Pozycja źródłowa: 4
Wiersz: 22</t>
  </si>
  <si>
    <t>Arkusz: Droga nr 14
Pozycja źródłowa: 5
Wiersz: 28</t>
  </si>
  <si>
    <t>Arkusz: Droga nr 14
Pozycja źródłowa: 6
Wiersz: 31</t>
  </si>
  <si>
    <t>Arkusz: Droga nr 14
Pozycja źródłowa: 7
Wiersz: 37</t>
  </si>
  <si>
    <t>Arkusz: Droga nr 14
Pozycja źródłowa: 8
Wiersz: 40</t>
  </si>
  <si>
    <t>Arkusz: Droga nr 14
Pozycja źródłowa: 9
Wiersz: 46</t>
  </si>
  <si>
    <t>Arkusz: Droga nr 14
Pozycja źródłowa: 10
Wiersz: 48</t>
  </si>
  <si>
    <t>RAZEM DROGA NR 14 NETTO</t>
  </si>
  <si>
    <t>Droga nr 16 — Roboty drogowe</t>
  </si>
  <si>
    <t>Arkusz: Droga nr 16
Pozycja źródłowa: 1
Wiersz: 14</t>
  </si>
  <si>
    <t>Arkusz: Droga nr 16
Pozycja źródłowa: 2
Wiersz: 17</t>
  </si>
  <si>
    <t>Arkusz: Droga nr 16
Pozycja źródłowa: 3
Wiersz: 20</t>
  </si>
  <si>
    <t>Arkusz: Droga nr 16
Pozycja źródłowa: 4
Wiersz: 22</t>
  </si>
  <si>
    <t>Arkusz: Droga nr 16
Pozycja źródłowa: 5
Wiersz: 28</t>
  </si>
  <si>
    <t>Arkusz: Droga nr 16
Pozycja źródłowa: 6
Wiersz: 31</t>
  </si>
  <si>
    <t>Arkusz: Droga nr 16
Pozycja źródłowa: 7
Wiersz: 37</t>
  </si>
  <si>
    <t>Arkusz: Droga nr 16
Pozycja źródłowa: 8
Wiersz: 40</t>
  </si>
  <si>
    <t>Arkusz: Droga nr 16
Pozycja źródłowa: 9
Wiersz: 45</t>
  </si>
  <si>
    <t>Arkusz: Droga nr 16
Pozycja źródłowa: 10
Wiersz: 47</t>
  </si>
  <si>
    <t>RAZEM DROGA NR 16 NETTO</t>
  </si>
  <si>
    <t>Droga nr 17 — Roboty drogowe</t>
  </si>
  <si>
    <t>Arkusz: Droga nr 17
Pozycja źródłowa: 1
Wiersz: 14</t>
  </si>
  <si>
    <t>Arkusz: Droga nr 17
Pozycja źródłowa: 2
Wiersz: 17</t>
  </si>
  <si>
    <t>Arkusz: Droga nr 17
Pozycja źródłowa: 3
Wiersz: 20</t>
  </si>
  <si>
    <t>Karczowanie drzew o średnicy powyżej 55cm
Zakres szczegółowy: Karczowanie drzew obejmujące:
- ścięcie piłą mechaniczną drzew wraz z karczowaniem pni o średnicy  10÷35cm oraz ułożenie dłużyc pochodzących z wycinki bezpośrednio na działkach sąsiadujących z projektowanym pasem drogowym,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</si>
  <si>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17
Pozycja źródłowa: 4
Wiersz: 22</t>
  </si>
  <si>
    <t>Arkusz: Droga nr 17
Pozycja źródłowa: 5
Wiersz: 24</t>
  </si>
  <si>
    <t>Arkusz: Droga nr 17
Pozycja źródłowa: 6
Wiersz: 30</t>
  </si>
  <si>
    <t>Arkusz: Droga nr 17
Pozycja źródłowa: 7
Wiersz: 33</t>
  </si>
  <si>
    <t>Profilowanie i zagęszczenie podłoża
Zakres szczegółowy: Profilowanie i zagęszczanie podłoża pod warstwy konstrukcyjne nawierzchni,
mechanicznie, grunt kategorii I-IV</t>
  </si>
  <si>
    <t>Arkusz: Droga nr 17
Pozycja źródłowa: 8
Wiersz: 39</t>
  </si>
  <si>
    <t>D – 04.02.01a
CPV 45233000-9</t>
  </si>
  <si>
    <t>Wykonanie warstwy z geowłókniny separacyjnej
Zakres szczegółowy: Warstwa geowłókniny separacyjnej o wytrzm. na rozciaganie 16 kN/m, w obu kierunkach</t>
  </si>
  <si>
    <t>Arkusz: Droga nr 17
Pozycja źródłowa: 9
Wiersz: 41</t>
  </si>
  <si>
    <t>Warstwa ulepszonego podłoża z mieszanki niezwiązanej C90/3 o uziarnieniu 0/31,5 stabilizowanej georusztem wielokształtnym typu N1 gr 25 cm z odsadzkami</t>
  </si>
  <si>
    <t>Arkusz: Droga nr 17
Pozycja źródłowa: 10.1
Wiersz: 45</t>
  </si>
  <si>
    <t>Warstwa ulepszonego podłoża z mieszanki niezwiązanej C90/3 o uziarnieniu 0/31,5 stabilizowanej georusztem wielokształtnym typu N1 gr 20 cm z odsadzkami</t>
  </si>
  <si>
    <t>Arkusz: Droga nr 17
Pozycja źródłowa: 10.2
Wiersz: 46</t>
  </si>
  <si>
    <t>Wykonanie w-wy podbudowy z mieszanki niezwiązanej z kruszywem 0/31,5, gr. w-wy 30cm
Zakres szczegółowy: Warstwa podbudowy z mieszanki niezwiązanej z kruszywem 0/31,5, C90/3, gr. warstwy po zagęszczeniu 30 cm</t>
  </si>
  <si>
    <t>Arkusz: Droga nr 17
Pozycja źródłowa: 11
Wiersz: 47</t>
  </si>
  <si>
    <t>Arkusz: Droga nr 17
Pozycja źródłowa: 12
Wiersz: 49</t>
  </si>
  <si>
    <t>Wykonanie nawierzchni niezwiązanej z kruszywa łamanego 0÷31,5mm, gr. w-wy 15cm
Zakres szczegółowy: Wykonanie nawierzchni niezwiązanej z kruszywa łamanego 0÷31,5mm stabilizowanego mechanicznie na jezdniach gr. w-wy 15cm (zakres robót zgodnie z dokumentacją projektową i ew. załącznikami do przedmiaru robót)</t>
  </si>
  <si>
    <t>Arkusz: Droga nr 17
Pozycja źródłowa: 13
Wiersz: 54</t>
  </si>
  <si>
    <t>Arkusz: Droga nr 17
Pozycja źródłowa: 14
Wiersz: 56</t>
  </si>
  <si>
    <t>15</t>
  </si>
  <si>
    <t>Arkusz: Droga nr 17
Pozycja źródłowa: 15
Wiersz: 61</t>
  </si>
  <si>
    <t>RAZEM DROGA NR 17 NETTO</t>
  </si>
  <si>
    <t>Droga nr 18 — Roboty drogowe</t>
  </si>
  <si>
    <t>Arkusz: Droga nr 18
Pozycja źródłowa: 1
Wiersz: 14</t>
  </si>
  <si>
    <t>Arkusz: Droga nr 18
Pozycja źródłowa: 2
Wiersz: 17</t>
  </si>
  <si>
    <t>Karczowanie drzew o średnicy 36÷55cm
Zakres szczegółowy: Karczowanie drzew obejmujące:
- ścięcie piłą mechaniczną drzew wraz z karczowaniem pni o średnicy  36÷55cm oraz ułożenie dłużyc pochodzących z wycinki bezpośrednio na działkach sąsiadujących z projektowanym pasem drogowym,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</si>
  <si>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18
Pozycja źródłowa: 3
Wiersz: 20</t>
  </si>
  <si>
    <t>Karczowanie drzew o średnicy powyżej 55cm
Zakres szczegółowy: Karczowanie drzew obejmujące:
- ścięcie piłą mechaniczną drzew wraz z karczowaniem pni o średnicy powyżej 55cm  oraz ułożenie dłużyc pochodzących z wycinki bezpośrednio na działkach sąsiadujących z projektowanym pasem drogowym,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</si>
  <si>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Droga nr 18
Pozycja źródłowa: 4
Wiersz: 22</t>
  </si>
  <si>
    <t>Arkusz: Droga nr 18
Pozycja źródłowa: 5
Wiersz: 28</t>
  </si>
  <si>
    <t>Arkusz: Droga nr 18
Pozycja źródłowa: 6
Wiersz: 31</t>
  </si>
  <si>
    <t>Arkusz: Droga nr 18
Pozycja źródłowa: 7
Wiersz: 37</t>
  </si>
  <si>
    <t>Arkusz: Droga nr 18
Pozycja źródłowa: 8
Wiersz: 40</t>
  </si>
  <si>
    <t>Arkusz: Droga nr 18
Pozycja źródłowa: 9
Wiersz: 45</t>
  </si>
  <si>
    <t>Arkusz: Droga nr 18
Pozycja źródłowa: 10
Wiersz: 47</t>
  </si>
  <si>
    <t>RAZEM DROGA NR 18 NETTO</t>
  </si>
  <si>
    <t>Droga nr 19 — Roboty drogowe</t>
  </si>
  <si>
    <t>Arkusz: Droga nr 19
Pozycja źródłowa: 1
Wiersz: 14</t>
  </si>
  <si>
    <t>Arkusz: Droga nr 19
Pozycja źródłowa: 2
Wiersz: 17</t>
  </si>
  <si>
    <t>Arkusz: Droga nr 19
Pozycja źródłowa: 3
Wiersz: 20</t>
  </si>
  <si>
    <t>Arkusz: Droga nr 19
Pozycja źródłowa: 4
Wiersz: 22</t>
  </si>
  <si>
    <t>Arkusz: Droga nr 19
Pozycja źródłowa: 5
Wiersz: 24</t>
  </si>
  <si>
    <t>Arkusz: Droga nr 19
Pozycja źródłowa: 6
Wiersz: 30</t>
  </si>
  <si>
    <t>Arkusz: Droga nr 19
Pozycja źródłowa: 7
Wiersz: 33</t>
  </si>
  <si>
    <t>Arkusz: Droga nr 19
Pozycja źródłowa: 8
Wiersz: 39</t>
  </si>
  <si>
    <t>Arkusz: Droga nr 19
Pozycja źródłowa: 9
Wiersz: 41</t>
  </si>
  <si>
    <t>Arkusz: Droga nr 19
Pozycja źródłowa: 10.1
Wiersz: 45</t>
  </si>
  <si>
    <t>Arkusz: Droga nr 19
Pozycja źródłowa: 10.2
Wiersz: 46</t>
  </si>
  <si>
    <t>Arkusz: Droga nr 19
Pozycja źródłowa: 11
Wiersz: 47</t>
  </si>
  <si>
    <t>Arkusz: Droga nr 19
Pozycja źródłowa: 12
Wiersz: 49</t>
  </si>
  <si>
    <t>Arkusz: Droga nr 19
Pozycja źródłowa: 13
Wiersz: 54</t>
  </si>
  <si>
    <t>Arkusz: Droga nr 19
Pozycja źródłowa: 14
Wiersz: 56</t>
  </si>
  <si>
    <t>D – 03.01.03a
CPV 45231000-5</t>
  </si>
  <si>
    <t>Ułożenie przepustów z rur polipropylenowych
Zakres szczegółowy: Ułożenie przepustów z rur polipropylenowych o śr. 100 cm na ławie z kruszywa</t>
  </si>
  <si>
    <t>Arkusz: Droga nr 19
Pozycja źródłowa: 15
Wiersz: 62</t>
  </si>
  <si>
    <t>16</t>
  </si>
  <si>
    <t>D – 03.01.01 
D – 06.02.01a
CPV 45231000-5</t>
  </si>
  <si>
    <t>Ścianki czołowe dla przepustów
Zakres szczegółowy: Przepusty rurowe  - ścianki czołowe dla rur o śr. 100 cm</t>
  </si>
  <si>
    <t>Arkusz: Droga nr 19
Pozycja źródłowa: 16
Wiersz: 64</t>
  </si>
  <si>
    <t>17</t>
  </si>
  <si>
    <t>Umocnienie skarp i dna rowów
Zakres szczegółowy: Umocnienie skarp i dna rowów narzutem kamiennym</t>
  </si>
  <si>
    <t>Arkusz: Droga nr 19
Pozycja źródłowa: 17
Wiersz: 66</t>
  </si>
  <si>
    <t>RAZEM DROGA NR 19 NETTO</t>
  </si>
  <si>
    <t>Droga nr 20 — Roboty drogowe</t>
  </si>
  <si>
    <t>Arkusz: Droga nr 20
Pozycja źródłowa: 1
Wiersz: 14</t>
  </si>
  <si>
    <t>Arkusz: Droga nr 20
Pozycja źródłowa: 2
Wiersz: 17</t>
  </si>
  <si>
    <t>Arkusz: Droga nr 20
Pozycja źródłowa: 3
Wiersz: 20</t>
  </si>
  <si>
    <t>Arkusz: Droga nr 20
Pozycja źródłowa: 4
Wiersz: 26</t>
  </si>
  <si>
    <t>Arkusz: Droga nr 20
Pozycja źródłowa: 5
Wiersz: 29</t>
  </si>
  <si>
    <t>Arkusz: Droga nr 20
Pozycja źródłowa: 6
Wiersz: 35</t>
  </si>
  <si>
    <t>Arkusz: Droga nr 20
Pozycja źródłowa: 7
Wiersz: 37</t>
  </si>
  <si>
    <t>8.1</t>
  </si>
  <si>
    <t>Arkusz: Droga nr 20
Pozycja źródłowa: 8.1
Wiersz: 41</t>
  </si>
  <si>
    <t>8.2</t>
  </si>
  <si>
    <t>Arkusz: Droga nr 20
Pozycja źródłowa: 8.2
Wiersz: 42</t>
  </si>
  <si>
    <t>Arkusz: Droga nr 20
Pozycja źródłowa: 9
Wiersz: 43</t>
  </si>
  <si>
    <t>Arkusz: Droga nr 20
Pozycja źródłowa: 10
Wiersz: 45</t>
  </si>
  <si>
    <t>Arkusz: Droga nr 20
Pozycja źródłowa: 11
Wiersz: 50</t>
  </si>
  <si>
    <t>Arkusz: Droga nr 20
Pozycja źródłowa: 12
Wiersz: 52</t>
  </si>
  <si>
    <t>D – 03.01.03b D – 03.01.03c
CPV 45231000-5</t>
  </si>
  <si>
    <t>Wykonanie przepustów z elemtów prefabrykowanych
Zakres szczegółowy: Ułożenie przepustu z elementów żelbetowych prefabrykowanych o wymiarach 200cmx350cm na żelbetowej ławie fundamentowej, wraz z izolacją przeciwwodną i transportem</t>
  </si>
  <si>
    <t>Arkusz: Droga nr 20
Pozycja źródłowa: 13
Wiersz: 58</t>
  </si>
  <si>
    <t>Ścianki czołowe dla przepustów
Zakres szczegółowy: Ścianki czołowe monolityczne dla przepustów</t>
  </si>
  <si>
    <t>Arkusz: Droga nr 20
Pozycja źródłowa: 14
Wiersz: 60</t>
  </si>
  <si>
    <t>Arkusz: Droga nr 20
Pozycja źródłowa: 15
Wiersz: 62</t>
  </si>
  <si>
    <t>RAZEM DROGA NR 20 NETTO</t>
  </si>
  <si>
    <t>Droga nr 21 — Roboty drogowe</t>
  </si>
  <si>
    <t>Arkusz: Droga nr 21
Pozycja źródłowa: 1
Wiersz: 14</t>
  </si>
  <si>
    <t>Arkusz: Droga nr 21
Pozycja źródłowa: 2
Wiersz: 17</t>
  </si>
  <si>
    <t>Arkusz: Droga nr 21
Pozycja źródłowa: 3
Wiersz: 20</t>
  </si>
  <si>
    <t>Arkusz: Droga nr 21
Pozycja źródłowa: 4
Wiersz: 22</t>
  </si>
  <si>
    <t>Arkusz: Droga nr 21
Pozycja źródłowa: 5
Wiersz: 24</t>
  </si>
  <si>
    <t>Arkusz: Droga nr 21
Pozycja źródłowa: 6
Wiersz: 30</t>
  </si>
  <si>
    <t>Arkusz: Droga nr 21
Pozycja źródłowa: 7
Wiersz: 33</t>
  </si>
  <si>
    <t>Arkusz: Droga nr 21
Pozycja źródłowa: 8
Wiersz: 39</t>
  </si>
  <si>
    <t>Arkusz: Droga nr 21
Pozycja źródłowa: 9
Wiersz: 41</t>
  </si>
  <si>
    <t>Arkusz: Droga nr 21
Pozycja źródłowa: 10.1
Wiersz: 45</t>
  </si>
  <si>
    <t>Arkusz: Droga nr 21
Pozycja źródłowa: 10.2
Wiersz: 46</t>
  </si>
  <si>
    <t>Arkusz: Droga nr 21
Pozycja źródłowa: 11
Wiersz: 47</t>
  </si>
  <si>
    <t>Wykonanie w-wy podbudowy z mieszanki niezwiązanej z kruszywem 0/31,5, gr. w-wy 15cm
Zakres szczegółowy: Warstwa podbudowy z mieszanki niezwiązanej z kruszywem 0/31,5, C90/3, gr. warstwy po zagęszczeniu 15 cm</t>
  </si>
  <si>
    <t>Arkusz: Droga nr 21
Pozycja źródłowa: 12
Wiersz: 49</t>
  </si>
  <si>
    <t>Arkusz: Droga nr 21
Pozycja źródłowa: 11
Wiersz: 51</t>
  </si>
  <si>
    <t>Arkusz: Droga nr 21
Pozycja źródłowa: 12
Wiersz: 56</t>
  </si>
  <si>
    <t>Arkusz: Droga nr 21
Pozycja źródłowa: 13
Wiersz: 58</t>
  </si>
  <si>
    <t>Ułożenie przepustów z rur polipropylenowych
Zakres szczegółowy: Ułożenie przepustów z rur polipropylenowych o śr. 40 cm na ławie z kruszywa</t>
  </si>
  <si>
    <t>Arkusz: Droga nr 21
Pozycja źródłowa: 14
Wiersz: 64</t>
  </si>
  <si>
    <t>Ścianki czołowe dla przpustów
Zakres szczegółowy: Przepusty rurowe  - ścianki czołowe dla rur o śr. 40 cm</t>
  </si>
  <si>
    <t>Arkusz: Droga nr 21
Pozycja źródłowa: 15
Wiersz: 66</t>
  </si>
  <si>
    <t>RAZEM DROGA NR 21 NETTO</t>
  </si>
  <si>
    <t>Droga nr 22 — Roboty drogowe</t>
  </si>
  <si>
    <t>Arkusz: Droga nr 22
Pozycja źródłowa: 1
Wiersz: 14</t>
  </si>
  <si>
    <t>Arkusz: Droga nr 22
Pozycja źródłowa: 2
Wiersz: 17</t>
  </si>
  <si>
    <t>Arkusz: Droga nr 22
Pozycja źródłowa: 3
Wiersz: 20</t>
  </si>
  <si>
    <t>Arkusz: Droga nr 22
Pozycja źródłowa: 4
Wiersz: 22</t>
  </si>
  <si>
    <t>Arkusz: Droga nr 22
Pozycja źródłowa: 5
Wiersz: 24</t>
  </si>
  <si>
    <t>Arkusz: Droga nr 22
Pozycja źródłowa: 6
Wiersz: 26</t>
  </si>
  <si>
    <t>Arkusz: Droga nr 22
Pozycja źródłowa: 7
Wiersz: 32</t>
  </si>
  <si>
    <t>Arkusz: Droga nr 22
Pozycja źródłowa: 8
Wiersz: 35</t>
  </si>
  <si>
    <t>Arkusz: Droga nr 22
Pozycja źródłowa: 9
Wiersz: 41</t>
  </si>
  <si>
    <t>Arkusz: Droga nr 22
Pozycja źródłowa: 10
Wiersz: 43</t>
  </si>
  <si>
    <t>Arkusz: Droga nr 22
Pozycja źródłowa: 11.1
Wiersz: 47</t>
  </si>
  <si>
    <t>Arkusz: Droga nr 22
Pozycja źródłowa: 11.2
Wiersz: 48</t>
  </si>
  <si>
    <t>Arkusz: Droga nr 22
Pozycja źródłowa: 13
Wiersz: 49</t>
  </si>
  <si>
    <t>Arkusz: Droga nr 22
Pozycja źródłowa: 14
Wiersz: 51</t>
  </si>
  <si>
    <t>Arkusz: Droga nr 22
Pozycja źródłowa: 15
Wiersz: 53</t>
  </si>
  <si>
    <t>Arkusz: Droga nr 22
Pozycja źródłowa: 16
Wiersz: 58</t>
  </si>
  <si>
    <t>Arkusz: Droga nr 22
Pozycja źródłowa: 17
Wiersz: 60</t>
  </si>
  <si>
    <t>05.00.00.00  PRZEBUDOWA SIECI TELEKOMUNIKACYJNEJ</t>
  </si>
  <si>
    <t>CPV 45232310-8</t>
  </si>
  <si>
    <t>18</t>
  </si>
  <si>
    <t>T – 00.00.00
CPV 45232310-8</t>
  </si>
  <si>
    <t>Wykonanie przebudowy sieci telekomunikacyjnej
Zakres szczegółowy: Budowa słupa drewnianego 8,5 m; Montaż przyrządów do powieszania kabli; Przewiesienie istniejących kabli na nowoprojektowany słup; Demontaż słupa drewnianego 8,5 m;</t>
  </si>
  <si>
    <t>kpl.</t>
  </si>
  <si>
    <t>Arkusz: Droga nr 22
Pozycja źródłowa: 18
Wiersz: 65</t>
  </si>
  <si>
    <t>06.00.00.00  ROBOTY WYKOŃCZENIOWE</t>
  </si>
  <si>
    <t>19</t>
  </si>
  <si>
    <t>Ułożenie przepustów z rur polipropylenowych
Zakres szczegółowy: Ułożenie przepustów z rur polipropylenowych o śr. 80 cm na ławie z kruszywa</t>
  </si>
  <si>
    <t>Arkusz: Droga nr 22
Pozycja źródłowa: 19
Wiersz: 71</t>
  </si>
  <si>
    <t>20</t>
  </si>
  <si>
    <t>Ścianki czołowe dla przpustów
Zakres szczegółowy: Przepusty rurowe  - ścianki czołowe dla rur o śr. 80 cm</t>
  </si>
  <si>
    <t>Arkusz: Droga nr 22
Pozycja źródłowa: 20
Wiersz: 73</t>
  </si>
  <si>
    <t>21</t>
  </si>
  <si>
    <t>D – 06.04.01
CPV 45231000-5</t>
  </si>
  <si>
    <t>Oczyszczenie rowów z namułu z profilowaniem skarp rowu
Zakres szczegółowy: Oczyszczenie rowów z namułu o grubości do ok. 50cm z profilowaniem skarp i dna rowu, wraz z załadunkiem, transportem poza teren budowy oraz zagospodarowaniem i/lub utylizacją namułu - rowy o głebokości do 2m</t>
  </si>
  <si>
    <t>Arkusz: Droga nr 22
Pozycja źródłowa: 21
Wiersz: 76</t>
  </si>
  <si>
    <t>22</t>
  </si>
  <si>
    <t>Arkusz: Droga nr 22
Pozycja źródłowa: 22
Wiersz: 78</t>
  </si>
  <si>
    <t>RAZEM DROGA NR 22 NETTO</t>
  </si>
  <si>
    <t>Droga nr 23 — Roboty drogowe</t>
  </si>
  <si>
    <t>Arkusz: Droga nr 23
Pozycja źródłowa: 1
Wiersz: 14</t>
  </si>
  <si>
    <t>Arkusz: Droga nr 23
Pozycja źródłowa: 2
Wiersz: 17</t>
  </si>
  <si>
    <t>Arkusz: Droga nr 23
Pozycja źródłowa: 3
Wiersz: 20</t>
  </si>
  <si>
    <t>Arkusz: Droga nr 23
Pozycja źródłowa: 4
Wiersz: 22</t>
  </si>
  <si>
    <t>Arkusz: Droga nr 23
Pozycja źródłowa: 5
Wiersz: 28</t>
  </si>
  <si>
    <t>Arkusz: Droga nr 23
Pozycja źródłowa: 6
Wiersz: 31</t>
  </si>
  <si>
    <t>Arkusz: Droga nr 23
Pozycja źródłowa: 7
Wiersz: 37</t>
  </si>
  <si>
    <t>Arkusz: Droga nr 23
Pozycja źródłowa: 8
Wiersz: 40</t>
  </si>
  <si>
    <t>Arkusz: Droga nr 23
Pozycja źródłowa: 9
Wiersz: 45</t>
  </si>
  <si>
    <t>Arkusz: Droga nr 23
Pozycja źródłowa: 10
Wiersz: 47</t>
  </si>
  <si>
    <t>Arkusz: Droga nr 23
Pozycja źródłowa: 11.1
Wiersz: 53</t>
  </si>
  <si>
    <t>Arkusz: Droga nr 23
Pozycja źródłowa: 11.2
Wiersz: 54</t>
  </si>
  <si>
    <t>RAZEM DROGA NR 23 NETTO</t>
  </si>
  <si>
    <t>Droga nr 25 — Roboty drogowe</t>
  </si>
  <si>
    <t>Arkusz: Droga nr 25
Pozycja źródłowa: 1
Wiersz: 14</t>
  </si>
  <si>
    <t>Arkusz: Droga nr 25
Pozycja źródłowa: 2
Wiersz: 17</t>
  </si>
  <si>
    <t>Arkusz: Droga nr 25
Pozycja źródłowa: 3
Wiersz: 20</t>
  </si>
  <si>
    <t>Arkusz: Droga nr 25
Pozycja źródłowa: 4
Wiersz: 22</t>
  </si>
  <si>
    <t>Arkusz: Droga nr 25
Pozycja źródłowa: 5
Wiersz: 28</t>
  </si>
  <si>
    <t>Arkusz: Droga nr 25
Pozycja źródłowa: 6
Wiersz: 31</t>
  </si>
  <si>
    <t>Arkusz: Droga nr 25
Pozycja źródłowa: 7
Wiersz: 37</t>
  </si>
  <si>
    <t>Arkusz: Droga nr 25
Pozycja źródłowa: 8
Wiersz: 40</t>
  </si>
  <si>
    <t>Arkusz: Droga nr 25
Pozycja źródłowa: 9
Wiersz: 46</t>
  </si>
  <si>
    <t>Arkusz: Droga nr 25
Pozycja źródłowa: 10
Wiersz: 48</t>
  </si>
  <si>
    <t>Arkusz: Droga nr 25
Pozycja źródłowa: 11
Wiersz: 51</t>
  </si>
  <si>
    <t>RAZEM DROGA NR 25 NETTO</t>
  </si>
  <si>
    <t>Droga nr 26 — Roboty drogowe</t>
  </si>
  <si>
    <t>Arkusz: Droga nr 26
Pozycja źródłowa: 1
Wiersz: 14</t>
  </si>
  <si>
    <t>Arkusz: Droga nr 26
Pozycja źródłowa: 2
Wiersz: 17</t>
  </si>
  <si>
    <t>Arkusz: Droga nr 26
Pozycja źródłowa: 3
Wiersz: 20</t>
  </si>
  <si>
    <t>Arkusz: Droga nr 26
Pozycja źródłowa: 4
Wiersz: 22</t>
  </si>
  <si>
    <t>Arkusz: Droga nr 26
Pozycja źródłowa: 5
Wiersz: 28</t>
  </si>
  <si>
    <t>Arkusz: Droga nr 26
Pozycja źródłowa: 6
Wiersz: 31</t>
  </si>
  <si>
    <t>Arkusz: Droga nr 26
Pozycja źródłowa: 7
Wiersz: 37</t>
  </si>
  <si>
    <t>Arkusz: Droga nr 26
Pozycja źródłowa: 8
Wiersz: 39</t>
  </si>
  <si>
    <t>Arkusz: Droga nr 26
Pozycja źródłowa: 9.1
Wiersz: 43</t>
  </si>
  <si>
    <t>Arkusz: Droga nr 26
Pozycja źródłowa: 9.2
Wiersz: 44</t>
  </si>
  <si>
    <t>Arkusz: Droga nr 26
Pozycja źródłowa: 10
Wiersz: 45</t>
  </si>
  <si>
    <t>Arkusz: Droga nr 26
Pozycja źródłowa: 11
Wiersz: 47</t>
  </si>
  <si>
    <t>Arkusz: Droga nr 26
Pozycja źródłowa: 12
Wiersz: 49</t>
  </si>
  <si>
    <t>Wykonanie nawierzchni niezwiązanej z kruszywa łamanego 0÷31,5mm, gr. w-wy 15cm
Zakres szczegółowy: Wykonanie nawierzchni niezwiązanej z  z mieszanki niezwiązanej z kruszywem 0/31,5, C90/3, gr. warstwy po zagęszczeniu 15 cm</t>
  </si>
  <si>
    <t>Arkusz: Droga nr 26
Pozycja źródłowa: 14
Wiersz: 54</t>
  </si>
  <si>
    <t>Arkusz: Droga nr 26
Pozycja źródłowa: 15
Wiersz: 56</t>
  </si>
  <si>
    <t>Arkusz: Droga nr 26
Pozycja źródłowa: 16
Wiersz: 62</t>
  </si>
  <si>
    <t>Ścianki czołowe dla przepustów
Zakres szczegółowy: Przepusty rurowe  - ścianki czołowe dla rur o śr. 80 cm
Zabezpieczenie sieci</t>
  </si>
  <si>
    <t>Arkusz: Droga nr 26
Pozycja źródłowa: 17
Wiersz: 64</t>
  </si>
  <si>
    <t>18.1</t>
  </si>
  <si>
    <t>Arkusz: Droga nr 26
Pozycja źródłowa: 18.1
Wiersz: 67</t>
  </si>
  <si>
    <t>18.2</t>
  </si>
  <si>
    <t>Arkusz: Droga nr 26
Pozycja źródłowa: 18.2
Wiersz: 68</t>
  </si>
  <si>
    <t>18.3</t>
  </si>
  <si>
    <t>Arkusz: Droga nr 26
Pozycja źródłowa: 18.3
Wiersz: 69</t>
  </si>
  <si>
    <t>RAZEM DROGA NR 26 NETTO</t>
  </si>
  <si>
    <t>Droga nr 27 — Roboty drogowe</t>
  </si>
  <si>
    <t>Arkusz: Droga nr 27
Pozycja źródłowa: 1
Wiersz: 14</t>
  </si>
  <si>
    <t>Arkusz: Droga nr 27
Pozycja źródłowa: 2
Wiersz: 17</t>
  </si>
  <si>
    <t>Arkusz: Droga nr 27
Pozycja źródłowa: 3
Wiersz: 20</t>
  </si>
  <si>
    <t>Arkusz: Droga nr 27
Pozycja źródłowa: 4
Wiersz: 26</t>
  </si>
  <si>
    <t>Arkusz: Droga nr 27
Pozycja źródłowa: 5
Wiersz: 29</t>
  </si>
  <si>
    <t>Arkusz: Droga nr 27
Pozycja źródłowa: 6
Wiersz: 35</t>
  </si>
  <si>
    <t>Arkusz: Droga nr 27
Pozycja źródłowa: 7
Wiersz: 38</t>
  </si>
  <si>
    <t>Arkusz: Droga nr 27
Pozycja źródłowa: 8
Wiersz: 44</t>
  </si>
  <si>
    <t>Arkusz: Droga nr 27
Pozycja źródłowa: 9
Wiersz: 46</t>
  </si>
  <si>
    <t>Arkusz: Droga nr 27
Pozycja źródłowa: 10
Wiersz: 49</t>
  </si>
  <si>
    <t>Zabezpieczenie sieci
Zakres szczegółowy: Zabezpieczenie sieci wodociągowej wraz z regulacją wysokościową urządzeń infrastruktury</t>
  </si>
  <si>
    <t>Arkusz: Droga nr 27
Pozycja źródłowa: 11
Wiersz: 54</t>
  </si>
  <si>
    <t>RAZEM DROGA NR 27 NETTO</t>
  </si>
  <si>
    <t>Droga nr 28 — Roboty drogowe</t>
  </si>
  <si>
    <t>Arkusz: Droga nr 28
Pozycja źródłowa: 1
Wiersz: 14</t>
  </si>
  <si>
    <t>Arkusz: Droga nr 28
Pozycja źródłowa: 2
Wiersz: 17</t>
  </si>
  <si>
    <t>Arkusz: Droga nr 28
Pozycja źródłowa: 3
Wiersz: 23</t>
  </si>
  <si>
    <t>Arkusz: Droga nr 28
Pozycja źródłowa: 4
Wiersz: 26</t>
  </si>
  <si>
    <t>Arkusz: Droga nr 28
Pozycja źródłowa: 5
Wiersz: 32</t>
  </si>
  <si>
    <t>Arkusz: Droga nr 28
Pozycja źródłowa: 6
Wiersz: 35</t>
  </si>
  <si>
    <t>Arkusz: Droga nr 28
Pozycja źródłowa: 7
Wiersz: 37</t>
  </si>
  <si>
    <t>Arkusz: Droga nr 28
Pozycja źródłowa: 8
Wiersz: 43</t>
  </si>
  <si>
    <t>Arkusz: Droga nr 28
Pozycja źródłowa: 9
Wiersz: 45</t>
  </si>
  <si>
    <t>Arkusz: Droga nr 28
Pozycja źródłowa: 10.1
Wiersz: 51</t>
  </si>
  <si>
    <t>Arkusz: Droga nr 28
Pozycja źródłowa: 10.2
Wiersz: 52</t>
  </si>
  <si>
    <t>RAZEM DROGA NR 28 NETTO</t>
  </si>
  <si>
    <t>Droga nr 29 — Roboty drogowe</t>
  </si>
  <si>
    <t>Arkusz: Droga nr 29
Pozycja źródłowa: 1
Wiersz: 14</t>
  </si>
  <si>
    <t>Arkusz: Droga nr 29
Pozycja źródłowa: 2
Wiersz: 17</t>
  </si>
  <si>
    <t>Arkusz: Droga nr 29
Pozycja źródłowa: 3
Wiersz: 23</t>
  </si>
  <si>
    <t>Arkusz: Droga nr 29
Pozycja źródłowa: 4
Wiersz: 26</t>
  </si>
  <si>
    <t>Arkusz: Droga nr 29
Pozycja źródłowa: 5
Wiersz: 32</t>
  </si>
  <si>
    <t>Arkusz: Droga nr 29
Pozycja źródłowa: 6
Wiersz: 35</t>
  </si>
  <si>
    <t>Arkusz: Droga nr 29
Pozycja źródłowa: 7
Wiersz: 41</t>
  </si>
  <si>
    <t>Arkusz: Droga nr 29
Pozycja źródłowa: 8
Wiersz: 43</t>
  </si>
  <si>
    <t>Ułożenie przepustów z rur polipropylenowych
Zakres szczegółowy: Ułożenie przepustów z rur polipropylenowych o śr. 50 cm na ławie z kruszywa</t>
  </si>
  <si>
    <t>Arkusz: Droga nr 29
Pozycja źródłowa: 9
Wiersz: 49</t>
  </si>
  <si>
    <t>Ścianki czołowe dla przpustów
Zakres szczegółowy: Przepusty rurowe  - ścianki czołowe dla rur o śr. 50 cm</t>
  </si>
  <si>
    <t>Arkusz: Droga nr 29
Pozycja źródłowa: 10
Wiersz: 51</t>
  </si>
  <si>
    <t>Arkusz: Droga nr 29
Pozycja źródłowa: 11
Wiersz: 53</t>
  </si>
  <si>
    <t>RAZEM DROGA NR 29 NETTO</t>
  </si>
  <si>
    <t>Roboty melioracyjne — Roboty melioracyjne</t>
  </si>
  <si>
    <t>Arkusz: ROBOTY MELIORACYJNE
Pozycja źródłowa: 1
Wiersz: 14</t>
  </si>
  <si>
    <t>Arkusz: ROBOTY MELIORACYJNE
Pozycja źródłowa: 2
Wiersz: 17</t>
  </si>
  <si>
    <t>Wykonanie wykopów mechanicznie w gruntach kat. I÷VI z transportem urobku i jego zagospodarowaniem/utylizacją
Zakres szczegółowy: Wykonanie wykopów mechanicznie w gruntach kat. I÷VI wraz z załadunkiem, transportem urobku w miejsce wskazane przez Zamawiającego</t>
  </si>
  <si>
    <t>Arkusz: ROBOTY MELIORACYJNE
Pozycja źródłowa: 3
Wiersz: 23</t>
  </si>
  <si>
    <t>04.00.00.00  ROBOTY WYKOŃCZENIOWE</t>
  </si>
  <si>
    <t>D-03.01.03a
CPV 45231000-5</t>
  </si>
  <si>
    <t>Ułożenie przepustów z rur polipropylenowych
Zakres szczegółowy: Ułożenie przepustów z rur polipropylenowych o śr. 40 cm na ławie z kruszywa
(PR1; PR2; PR4; PR5)</t>
  </si>
  <si>
    <t>Arkusz: ROBOTY MELIORACYJNE
Pozycja źródłowa: 5
Wiersz: 35</t>
  </si>
  <si>
    <t>D – 03.01.01 
D – 06.02.01b
CPV 45231000-5</t>
  </si>
  <si>
    <t>Ścianki czołowe dla przepustów
Zakres szczegółowy: Przepusty rurowe  - ścianki czołowe dla rur o śr. 40 cm</t>
  </si>
  <si>
    <t>Arkusz: ROBOTY MELIORACYJNE
Pozycja źródłowa: 6
Wiersz: 37</t>
  </si>
  <si>
    <t>Konserwacja rowów
Zakres szczegółowy: Oczyszczenie rowów z namułu o grubości do ok. 50cm z profilowaniem skarp i dna rowu, wraz z załadunkiem, transportem poza teren budowy oraz zagospodarowaniem i/lub utylizacją namułu - rowy o głebokości do 2m</t>
  </si>
  <si>
    <t>Arkusz: ROBOTY MELIORACYJNE
Pozycja źródłowa: 7
Wiersz: 40</t>
  </si>
  <si>
    <t>RAZEM ROBOTY MELIORACYJNE NETTO</t>
  </si>
  <si>
    <t>Roboty rekultywacyjne — Roboty rekultywacyjne</t>
  </si>
  <si>
    <t>Karczowanie drzew o średnicy 10÷35cm (rowy melioracyjne)
Zakres szczegółowy: Karczowanie drzew obejmujące:
- ścięcie piłą mechaniczną drzew 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</si>
  <si>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ROBOTY REKULTYWACYJNE
Pozycja źródłowa: 1
Wiersz: 14</t>
  </si>
  <si>
    <t>Karczowanie drzew o średnicy 36÷55cm (rowy melioracyjne)
Zakres szczegółowy: Karczowanie drzew obejmujące:
- ścięcie piłą mechaniczną drzew 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</si>
  <si>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ROBOTY REKULTYWACYJNE
Pozycja źródłowa: 2
Wiersz: 16</t>
  </si>
  <si>
    <t>Karczowanie drzew o średnicy powyżej 55 cm (rowy melioracyjne)
Zakres szczegółowy: Karczowanie drzew obejmujące:
- ścięcie piłą mechaniczną drzew 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</si>
  <si>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ROBOTY REKULTYWACYJNE
Pozycja źródłowa: 3
Wiersz: 18</t>
  </si>
  <si>
    <t>Karczowanie krzaków i poszycia - rowy melioracyjne (rowy melioracyjne)
Zakres szczegółowy: Mechaniczne karczowanie krzaków i poszycia wraz z:
- załadunkiem, transportem oraz zagospodarowaniem i/lub utylizacją materiałów pochodzących z karczowania, względnie spaleniem na miejscu drobnej pozostałości po karczowaniu,
- zasypaniem dołów po karczowaniu i uprzątnięciem terenu.</t>
  </si>
  <si>
    <t>Arkusz: ROBOTY REKULTYWACYJNE
Pozycja źródłowa: 4
Wiersz: 20</t>
  </si>
  <si>
    <t>Karczowanie drzew o średnicy 10÷35cm z wywozem drewna (z terenów działek nr 4159, 4158, 4778, 4779)
Zakres szczegółowy: Karczowanie drzew obejmujące:
- ścięcie piłą mechaniczną drzew 
- usunięcie karpiny koparką w gruntach kat. I÷VI,
- załadunek, transport oraz zagospodarowanie i/lub utylizacja pozostałych materiałów pochodzących z karczowania, względnie spalenie na miejscu drobnej pozostałości po wykarczowaniu,
- zasypanie dołów po karczowaniu i uprzątnięcie terenu.</t>
  </si>
  <si>
    <t>Arkusz: ROBOTY REKULTYWACYJNE
Pozycja źródłowa: 5
Wiersz: 22</t>
  </si>
  <si>
    <t>Karczowanie drzew o średnicy 10÷35cm z pozostawieniem drewna na gruncie (z terenu działki nr 4282)
Zakres szczegółowy: Karczowanie drzew obejmujące:
- ścięcie piłą mechaniczną drzew wraz 
- usunięcie karpiny koparką w gruntach kat. I÷VI,
- zasypanie dołów po karczowaniu i uprzątnięcie terenu.</t>
  </si>
  <si>
    <t>Arkusz: ROBOTY REKULTYWACYJNE
Pozycja źródłowa: 6
Wiersz: 24</t>
  </si>
  <si>
    <t>Karczowanie pni drzew o średnicy 10÷35cm (z terenów działek nr 4159, 4158, 4778, 4779)
Zakres szczegółowy: Karczowanie drzew obejmujące:
- karczowanie pni o średnicy  10÷35cm ,
- usunięcie karpiny koparką w gruntach kat. I÷VI,
- załadunek, transport oraz zagospodarowanie i/lub utylizacja materiałów pochodzących z karczowania, względnie spalenie na miejscu drobnej pozostałości po wykarczowaniu,
- zasypanie dołów po karczowaniu i uprzątnięcie terenu.</t>
  </si>
  <si>
    <t>Arkusz: ROBOTY REKULTYWACYJNE
Pozycja źródłowa: 7
Wiersz: 26</t>
  </si>
  <si>
    <t>Odkrzaczanie i skoszenie traw (z terenów działek nr 4159, 4158, 4778, 4779)
Zakres szczegółowy: Odkrzaczanie i skoszenie traw</t>
  </si>
  <si>
    <t>Arkusz: ROBOTY REKULTYWACYJNE
Pozycja źródłowa: 8
Wiersz: 28</t>
  </si>
  <si>
    <t>Mechaniczne usunięcie warstwy ziemi urodzajnej (humusu) o gr. w-wy 26-35cm - związane z wyrównaniem terenu
Zakres szczegółowy: Mechaniczne usunięcie warstwy ziemi urodzajnej (humusu) wraz z przemieszczeniem go poza teren robót związanych z wyrównaniem ternu w celu późniejszego wbudowania w miejsca wyrównane po ścięciu miedz (średnia grubość humusu około 30cm).</t>
  </si>
  <si>
    <t>Arkusz: ROBOTY REKULTYWACYJNE
Pozycja źródłowa: 9
Wiersz: 31</t>
  </si>
  <si>
    <t>02.00.00.00  ROBOTY WYKOŃCZENIOWE</t>
  </si>
  <si>
    <t>Humusowanie przy grubości humusu 16÷30cm - związane z wyrównaniem terenu
Zakres szczegółowy: Mechaniczne przemieszczenie humusu  w celu wyrównania terenu warstwą urodzajną grubości ok. 30cm.</t>
  </si>
  <si>
    <t>Arkusz: ROBOTY REKULTYWACYJNE
Pozycja źródłowa: 10
Wiersz: 37</t>
  </si>
  <si>
    <t>RAZEM ROBOTY REKULTYWACYJNE NETTO</t>
  </si>
  <si>
    <t>RAZEM WSZYSTKIE ROBOTY NETTO</t>
  </si>
  <si>
    <t>PODATEK VAT</t>
  </si>
  <si>
    <t>KOSZTORYS RAZEM BRUTTO</t>
  </si>
  <si>
    <t>Wpisz ceny jednostkowe netto w żółtych komórkach. Cena użyta w obliczeniu oraz każda wartość netto, VAT i brutto są zaokrąglane formułą do 2 miejsc po przecinku.</t>
  </si>
  <si>
    <t>Roboty budowlane w ramach zagospodarowania poscaleniowego w obrębie Mokrzyska, gmina Brzesko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</si>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</sst>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zł&quot;"/>
  </numFmts>
  <fonts count="9">
    <font>
      <sz val="11"/>
      <name val="Carlito"/>
    </font>
    <font>
      <b/>
      <sz val="16"/>
      <color rgb="FFFFFFFF"/>
      <name val="Carlito"/>
    </font>
    <font>
      <b/>
      <sz val="12"/>
      <color rgb="FF17365D"/>
      <name val="Carlito"/>
    </font>
    <font>
      <b/>
      <sz val="11"/>
      <color rgb="FF7F6000"/>
      <name val="Carlito"/>
    </font>
    <font>
      <b/>
      <sz val="11"/>
      <color rgb="FF17365D"/>
      <name val="Carlito"/>
    </font>
    <font>
      <b/>
      <sz val="9"/>
      <color rgb="FFFFFFFF"/>
      <name val="Carlito"/>
    </font>
    <font>
      <b/>
      <sz val="9"/>
      <color rgb="FF17365D"/>
      <name val="Carlito"/>
    </font>
    <font>
      <sz val="9"/>
      <name val="Carlito"/>
    </font>
    <font>
      <sz val="11"/>
      <name val="Carlito"/>
    </font>
  </fonts>
  <fills count="9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FFF2CC"/>
      </patternFill>
    </fill>
    <fill>
      <patternFill patternType="solid">
        <fgColor rgb="FFD9EAF7"/>
      </patternFill>
    </fill>
    <fill>
      <patternFill patternType="solid">
        <fgColor rgb="FF9DC3E6"/>
      </patternFill>
    </fill>
    <fill>
      <patternFill patternType="solid">
        <fgColor rgb="FFD9E1F2"/>
      </patternFill>
    </fill>
    <fill>
      <patternFill patternType="solid">
        <fgColor rgb="FFF2F2F2"/>
      </patternFill>
    </fill>
    <fill>
      <patternFill patternType="solid">
        <fgColor rgb="FFE2F0D9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17365D"/>
      </bottom>
      <diagonal/>
    </border>
    <border>
      <left/>
      <right/>
      <top/>
      <bottom style="thin">
        <color rgb="FFD9E2F3"/>
      </bottom>
      <diagonal/>
    </border>
    <border>
      <left/>
      <right/>
      <top style="thin">
        <color rgb="FFD9E2F3"/>
      </top>
      <bottom style="thin">
        <color rgb="FFD9E2F3"/>
      </bottom>
      <diagonal/>
    </border>
    <border>
      <left/>
      <right/>
      <top style="thin">
        <color rgb="FFD9E2F3"/>
      </top>
      <bottom/>
      <diagonal/>
    </border>
    <border>
      <left/>
      <right/>
      <top style="medium">
        <color rgb="FF17365D"/>
      </top>
      <bottom style="double">
        <color rgb="FF17365D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4" fillId="4" borderId="1" xfId="1" applyFont="1" applyFill="1" applyBorder="1" applyAlignment="1">
      <alignment horizontal="center" vertical="center" wrapText="1"/>
    </xf>
    <xf numFmtId="0" fontId="0" fillId="0" borderId="3" xfId="1" applyFont="1" applyBorder="1" applyAlignment="1">
      <alignment wrapText="1"/>
    </xf>
    <xf numFmtId="0" fontId="5" fillId="2" borderId="2" xfId="1" applyFont="1" applyFill="1" applyBorder="1" applyAlignment="1">
      <alignment vertical="center" wrapText="1"/>
    </xf>
    <xf numFmtId="0" fontId="6" fillId="5" borderId="3" xfId="1" applyFont="1" applyFill="1" applyBorder="1" applyAlignment="1">
      <alignment vertic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vertical="top" wrapText="1"/>
    </xf>
    <xf numFmtId="0" fontId="5" fillId="2" borderId="3" xfId="1" applyFont="1" applyFill="1" applyBorder="1" applyAlignment="1">
      <alignment vertical="center" wrapText="1"/>
    </xf>
    <xf numFmtId="0" fontId="4" fillId="4" borderId="0" xfId="1" applyFont="1" applyFill="1" applyAlignment="1">
      <alignment wrapText="1"/>
    </xf>
    <xf numFmtId="0" fontId="0" fillId="0" borderId="0" xfId="1" applyFont="1" applyAlignment="1">
      <alignment wrapText="1"/>
    </xf>
    <xf numFmtId="0" fontId="0" fillId="0" borderId="2" xfId="1" applyFont="1" applyBorder="1" applyAlignment="1">
      <alignment wrapText="1"/>
    </xf>
    <xf numFmtId="0" fontId="0" fillId="0" borderId="4" xfId="1" applyFont="1" applyBorder="1" applyAlignment="1">
      <alignment wrapText="1"/>
    </xf>
    <xf numFmtId="1" fontId="0" fillId="0" borderId="2" xfId="1" applyNumberFormat="1" applyFont="1" applyBorder="1" applyAlignment="1">
      <alignment wrapText="1"/>
    </xf>
    <xf numFmtId="1" fontId="0" fillId="0" borderId="3" xfId="1" applyNumberFormat="1" applyFont="1" applyBorder="1" applyAlignment="1">
      <alignment wrapText="1"/>
    </xf>
    <xf numFmtId="1" fontId="0" fillId="0" borderId="4" xfId="1" applyNumberFormat="1" applyFont="1" applyBorder="1" applyAlignment="1">
      <alignment wrapText="1"/>
    </xf>
    <xf numFmtId="0" fontId="7" fillId="0" borderId="3" xfId="1" applyFont="1" applyBorder="1" applyAlignment="1">
      <alignment horizontal="center" vertical="top"/>
    </xf>
    <xf numFmtId="164" fontId="7" fillId="0" borderId="3" xfId="1" applyNumberFormat="1" applyFont="1" applyBorder="1" applyAlignment="1">
      <alignment horizontal="right" vertical="top"/>
    </xf>
    <xf numFmtId="165" fontId="7" fillId="3" borderId="3" xfId="1" applyNumberFormat="1" applyFont="1" applyFill="1" applyBorder="1" applyAlignment="1">
      <alignment horizontal="right" vertical="top"/>
    </xf>
    <xf numFmtId="165" fontId="7" fillId="0" borderId="3" xfId="1" applyNumberFormat="1" applyFont="1" applyBorder="1" applyAlignment="1">
      <alignment horizontal="right" vertical="top"/>
    </xf>
    <xf numFmtId="0" fontId="6" fillId="6" borderId="3" xfId="1" applyFont="1" applyFill="1" applyBorder="1" applyAlignment="1">
      <alignment vertical="center" wrapText="1"/>
    </xf>
    <xf numFmtId="165" fontId="6" fillId="6" borderId="3" xfId="1" applyNumberFormat="1" applyFont="1" applyFill="1" applyBorder="1" applyAlignment="1">
      <alignment horizontal="right" vertical="center"/>
    </xf>
    <xf numFmtId="0" fontId="6" fillId="7" borderId="3" xfId="1" applyFont="1" applyFill="1" applyBorder="1" applyAlignment="1">
      <alignment vertical="center" wrapText="1"/>
    </xf>
    <xf numFmtId="165" fontId="6" fillId="7" borderId="3" xfId="1" applyNumberFormat="1" applyFont="1" applyFill="1" applyBorder="1" applyAlignment="1">
      <alignment horizontal="right" vertical="center"/>
    </xf>
    <xf numFmtId="0" fontId="6" fillId="8" borderId="4" xfId="1" applyFont="1" applyFill="1" applyBorder="1" applyAlignment="1">
      <alignment vertical="center" wrapText="1"/>
    </xf>
    <xf numFmtId="165" fontId="6" fillId="8" borderId="4" xfId="1" applyNumberFormat="1" applyFont="1" applyFill="1" applyBorder="1" applyAlignment="1">
      <alignment horizontal="right" vertical="center"/>
    </xf>
    <xf numFmtId="0" fontId="0" fillId="3" borderId="0" xfId="1" applyFont="1" applyFill="1" applyAlignment="1">
      <alignment wrapText="1"/>
    </xf>
    <xf numFmtId="9" fontId="0" fillId="3" borderId="0" xfId="1" applyNumberFormat="1" applyFont="1" applyFill="1" applyAlignment="1">
      <alignment wrapText="1"/>
    </xf>
    <xf numFmtId="165" fontId="0" fillId="0" borderId="2" xfId="1" applyNumberFormat="1" applyFont="1" applyBorder="1" applyAlignment="1">
      <alignment wrapText="1"/>
    </xf>
    <xf numFmtId="165" fontId="0" fillId="0" borderId="3" xfId="1" applyNumberFormat="1" applyFon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165" fontId="4" fillId="8" borderId="5" xfId="1" applyNumberFormat="1" applyFont="1" applyFill="1" applyBorder="1" applyAlignment="1">
      <alignment wrapText="1"/>
    </xf>
    <xf numFmtId="0" fontId="6" fillId="5" borderId="3" xfId="1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vertical="center" wrapText="1"/>
    </xf>
    <xf numFmtId="0" fontId="6" fillId="5" borderId="3" xfId="1" applyFont="1" applyFill="1" applyBorder="1" applyAlignment="1">
      <alignment horizontal="center" vertical="center"/>
    </xf>
    <xf numFmtId="164" fontId="6" fillId="5" borderId="3" xfId="1" applyNumberFormat="1" applyFont="1" applyFill="1" applyBorder="1" applyAlignment="1">
      <alignment horizontal="right" vertical="center"/>
    </xf>
    <xf numFmtId="165" fontId="6" fillId="5" borderId="3" xfId="1" applyNumberFormat="1" applyFont="1" applyFill="1" applyBorder="1" applyAlignment="1">
      <alignment horizontal="right" vertical="center"/>
    </xf>
    <xf numFmtId="0" fontId="6" fillId="6" borderId="3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vertical="center" wrapText="1"/>
    </xf>
    <xf numFmtId="0" fontId="6" fillId="6" borderId="3" xfId="1" applyFont="1" applyFill="1" applyBorder="1" applyAlignment="1">
      <alignment horizontal="center" vertical="center"/>
    </xf>
    <xf numFmtId="164" fontId="6" fillId="6" borderId="3" xfId="1" applyNumberFormat="1" applyFont="1" applyFill="1" applyBorder="1" applyAlignment="1">
      <alignment horizontal="right" vertical="center"/>
    </xf>
    <xf numFmtId="165" fontId="6" fillId="6" borderId="3" xfId="1" applyNumberFormat="1" applyFont="1" applyFill="1" applyBorder="1" applyAlignment="1">
      <alignment horizontal="right" vertical="center"/>
    </xf>
    <xf numFmtId="0" fontId="6" fillId="7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vertical="center" wrapText="1"/>
    </xf>
    <xf numFmtId="0" fontId="6" fillId="7" borderId="3" xfId="1" applyFont="1" applyFill="1" applyBorder="1" applyAlignment="1">
      <alignment horizontal="center" vertical="center"/>
    </xf>
    <xf numFmtId="164" fontId="6" fillId="7" borderId="3" xfId="1" applyNumberFormat="1" applyFont="1" applyFill="1" applyBorder="1" applyAlignment="1">
      <alignment horizontal="right" vertical="center"/>
    </xf>
    <xf numFmtId="165" fontId="6" fillId="7" borderId="3" xfId="1" applyNumberFormat="1" applyFont="1" applyFill="1" applyBorder="1" applyAlignment="1">
      <alignment horizontal="right" vertical="center"/>
    </xf>
    <xf numFmtId="0" fontId="6" fillId="8" borderId="4" xfId="1" applyFont="1" applyFill="1" applyBorder="1" applyAlignment="1">
      <alignment horizontal="center" vertical="center" wrapText="1"/>
    </xf>
    <xf numFmtId="0" fontId="6" fillId="8" borderId="4" xfId="1" applyFont="1" applyFill="1" applyBorder="1" applyAlignment="1">
      <alignment vertical="center" wrapText="1"/>
    </xf>
    <xf numFmtId="0" fontId="6" fillId="8" borderId="4" xfId="1" applyFont="1" applyFill="1" applyBorder="1" applyAlignment="1">
      <alignment horizontal="center" vertical="center"/>
    </xf>
    <xf numFmtId="164" fontId="6" fillId="8" borderId="4" xfId="1" applyNumberFormat="1" applyFont="1" applyFill="1" applyBorder="1" applyAlignment="1">
      <alignment horizontal="right" vertical="center"/>
    </xf>
    <xf numFmtId="165" fontId="6" fillId="8" borderId="4" xfId="1" applyNumberFormat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0" fontId="1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 wrapText="1"/>
    </xf>
    <xf numFmtId="0" fontId="3" fillId="3" borderId="0" xfId="1" applyFont="1" applyFill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4" fillId="8" borderId="5" xfId="1" applyFont="1" applyFill="1" applyBorder="1" applyAlignment="1">
      <alignment wrapText="1"/>
    </xf>
    <xf numFmtId="0" fontId="1" fillId="2" borderId="0" xfId="1" applyFont="1" applyFill="1" applyAlignment="1">
      <alignment horizontal="left" vertical="center" wrapText="1"/>
    </xf>
    <xf numFmtId="0" fontId="0" fillId="0" borderId="0" xfId="1" applyFont="1" applyAlignment="1">
      <alignment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showGridLines="0" workbookViewId="0"/>
  </sheetViews>
  <sheetFormatPr defaultRowHeight="14.25"/>
  <cols>
    <col min="1" max="1" width="26" customWidth="1"/>
    <col min="2" max="2" width="40" customWidth="1"/>
    <col min="3" max="3" width="16" customWidth="1"/>
    <col min="4" max="6" width="20" customWidth="1"/>
  </cols>
  <sheetData>
    <row r="1" spans="1:6" ht="32.1" customHeight="1">
      <c r="A1" s="65" t="s">
        <v>0</v>
      </c>
      <c r="B1" s="65" t="s">
        <v>0</v>
      </c>
      <c r="C1" s="65" t="s">
        <v>0</v>
      </c>
      <c r="D1" s="65" t="s">
        <v>0</v>
      </c>
      <c r="E1" s="65" t="s">
        <v>0</v>
      </c>
      <c r="F1" s="65" t="s">
        <v>0</v>
      </c>
    </row>
    <row r="2" spans="1:6" ht="24" customHeight="1">
      <c r="A2" s="57" t="s">
        <v>1</v>
      </c>
      <c r="B2" s="57" t="s">
        <v>1</v>
      </c>
      <c r="C2" s="57" t="s">
        <v>1</v>
      </c>
      <c r="D2" s="57" t="s">
        <v>1</v>
      </c>
      <c r="E2" s="57" t="s">
        <v>1</v>
      </c>
      <c r="F2" s="57" t="s">
        <v>1</v>
      </c>
    </row>
    <row r="3" spans="1:6" ht="15" customHeight="1">
      <c r="A3" s="9"/>
      <c r="B3" s="9"/>
      <c r="C3" s="9"/>
      <c r="D3" s="9"/>
      <c r="E3" s="9"/>
      <c r="F3" s="9"/>
    </row>
    <row r="4" spans="1:6" ht="15" customHeight="1">
      <c r="A4" s="8" t="s">
        <v>2</v>
      </c>
      <c r="B4" s="25"/>
      <c r="C4" s="9"/>
      <c r="D4" s="8" t="s">
        <v>3</v>
      </c>
      <c r="E4" s="66" t="s">
        <v>4</v>
      </c>
      <c r="F4" s="66"/>
    </row>
    <row r="5" spans="1:6" ht="15" customHeight="1">
      <c r="A5" s="8" t="s">
        <v>5</v>
      </c>
      <c r="B5" s="25"/>
      <c r="C5" s="9"/>
      <c r="D5" s="8" t="s">
        <v>6</v>
      </c>
      <c r="E5" s="66" t="s">
        <v>7</v>
      </c>
      <c r="F5" s="66"/>
    </row>
    <row r="6" spans="1:6" ht="15" customHeight="1">
      <c r="A6" s="8" t="s">
        <v>8</v>
      </c>
      <c r="B6" s="26">
        <v>0.23</v>
      </c>
      <c r="C6" s="9"/>
      <c r="D6" s="8" t="s">
        <v>9</v>
      </c>
      <c r="E6" s="66" t="s">
        <v>10</v>
      </c>
      <c r="F6" s="66"/>
    </row>
    <row r="7" spans="1:6" ht="15" customHeight="1">
      <c r="A7" s="9"/>
      <c r="B7" s="9"/>
      <c r="C7" s="9"/>
      <c r="D7" s="9"/>
      <c r="E7" s="9"/>
      <c r="F7" s="9"/>
    </row>
    <row r="8" spans="1:6" ht="33.950000000000003" customHeight="1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</row>
    <row r="9" spans="1:6" ht="15" customHeight="1">
      <c r="A9" s="10" t="s">
        <v>17</v>
      </c>
      <c r="B9" s="10" t="s">
        <v>18</v>
      </c>
      <c r="C9" s="12">
        <v>13</v>
      </c>
      <c r="D9" s="27">
        <f>ROUND('Kosztorys zbiorczy'!H25,2)</f>
        <v>0</v>
      </c>
      <c r="E9" s="27">
        <f t="shared" ref="E9:E36" si="0">ROUND(D9*$B$6,2)</f>
        <v>0</v>
      </c>
      <c r="F9" s="27">
        <f t="shared" ref="F9:F36" si="1">ROUND(D9+E9,2)</f>
        <v>0</v>
      </c>
    </row>
    <row r="10" spans="1:6" ht="15" customHeight="1">
      <c r="A10" s="2" t="s">
        <v>19</v>
      </c>
      <c r="B10" s="2" t="s">
        <v>20</v>
      </c>
      <c r="C10" s="13">
        <v>14</v>
      </c>
      <c r="D10" s="28">
        <f>ROUND('Kosztorys zbiorczy'!H46,2)</f>
        <v>0</v>
      </c>
      <c r="E10" s="28">
        <f t="shared" si="0"/>
        <v>0</v>
      </c>
      <c r="F10" s="28">
        <f t="shared" si="1"/>
        <v>0</v>
      </c>
    </row>
    <row r="11" spans="1:6" ht="15" customHeight="1">
      <c r="A11" s="2" t="s">
        <v>21</v>
      </c>
      <c r="B11" s="2" t="s">
        <v>22</v>
      </c>
      <c r="C11" s="13">
        <v>9</v>
      </c>
      <c r="D11" s="28">
        <f>ROUND('Kosztorys zbiorczy'!H62,2)</f>
        <v>0</v>
      </c>
      <c r="E11" s="28">
        <f t="shared" si="0"/>
        <v>0</v>
      </c>
      <c r="F11" s="28">
        <f t="shared" si="1"/>
        <v>0</v>
      </c>
    </row>
    <row r="12" spans="1:6" ht="15" customHeight="1">
      <c r="A12" s="2" t="s">
        <v>23</v>
      </c>
      <c r="B12" s="2" t="s">
        <v>24</v>
      </c>
      <c r="C12" s="13">
        <v>10</v>
      </c>
      <c r="D12" s="28">
        <f>ROUND('Kosztorys zbiorczy'!H79,2)</f>
        <v>0</v>
      </c>
      <c r="E12" s="28">
        <f t="shared" si="0"/>
        <v>0</v>
      </c>
      <c r="F12" s="28">
        <f t="shared" si="1"/>
        <v>0</v>
      </c>
    </row>
    <row r="13" spans="1:6" ht="15" customHeight="1">
      <c r="A13" s="2" t="s">
        <v>25</v>
      </c>
      <c r="B13" s="2" t="s">
        <v>26</v>
      </c>
      <c r="C13" s="13">
        <v>12</v>
      </c>
      <c r="D13" s="28">
        <f>ROUND('Kosztorys zbiorczy'!H98,2)</f>
        <v>0</v>
      </c>
      <c r="E13" s="28">
        <f t="shared" si="0"/>
        <v>0</v>
      </c>
      <c r="F13" s="28">
        <f t="shared" si="1"/>
        <v>0</v>
      </c>
    </row>
    <row r="14" spans="1:6" ht="15" customHeight="1">
      <c r="A14" s="2" t="s">
        <v>27</v>
      </c>
      <c r="B14" s="2" t="s">
        <v>28</v>
      </c>
      <c r="C14" s="13">
        <v>14</v>
      </c>
      <c r="D14" s="28">
        <f>ROUND('Kosztorys zbiorczy'!H119,2)</f>
        <v>0</v>
      </c>
      <c r="E14" s="28">
        <f t="shared" si="0"/>
        <v>0</v>
      </c>
      <c r="F14" s="28">
        <f t="shared" si="1"/>
        <v>0</v>
      </c>
    </row>
    <row r="15" spans="1:6" ht="15" customHeight="1">
      <c r="A15" s="2" t="s">
        <v>29</v>
      </c>
      <c r="B15" s="2" t="s">
        <v>30</v>
      </c>
      <c r="C15" s="13">
        <v>10</v>
      </c>
      <c r="D15" s="28">
        <f>ROUND('Kosztorys zbiorczy'!H136,2)</f>
        <v>0</v>
      </c>
      <c r="E15" s="28">
        <f t="shared" si="0"/>
        <v>0</v>
      </c>
      <c r="F15" s="28">
        <f t="shared" si="1"/>
        <v>0</v>
      </c>
    </row>
    <row r="16" spans="1:6" ht="15" customHeight="1">
      <c r="A16" s="2" t="s">
        <v>31</v>
      </c>
      <c r="B16" s="2" t="s">
        <v>32</v>
      </c>
      <c r="C16" s="13">
        <v>12</v>
      </c>
      <c r="D16" s="28">
        <f>ROUND('Kosztorys zbiorczy'!H155,2)</f>
        <v>0</v>
      </c>
      <c r="E16" s="28">
        <f t="shared" si="0"/>
        <v>0</v>
      </c>
      <c r="F16" s="28">
        <f t="shared" si="1"/>
        <v>0</v>
      </c>
    </row>
    <row r="17" spans="1:6" ht="15" customHeight="1">
      <c r="A17" s="2" t="s">
        <v>33</v>
      </c>
      <c r="B17" s="2" t="s">
        <v>34</v>
      </c>
      <c r="C17" s="13">
        <v>12</v>
      </c>
      <c r="D17" s="28">
        <f>ROUND('Kosztorys zbiorczy'!H173,2)</f>
        <v>0</v>
      </c>
      <c r="E17" s="28">
        <f t="shared" si="0"/>
        <v>0</v>
      </c>
      <c r="F17" s="28">
        <f t="shared" si="1"/>
        <v>0</v>
      </c>
    </row>
    <row r="18" spans="1:6" ht="15" customHeight="1">
      <c r="A18" s="2" t="s">
        <v>35</v>
      </c>
      <c r="B18" s="2" t="s">
        <v>36</v>
      </c>
      <c r="C18" s="13">
        <v>9</v>
      </c>
      <c r="D18" s="28">
        <f>ROUND('Kosztorys zbiorczy'!H188,2)</f>
        <v>0</v>
      </c>
      <c r="E18" s="28">
        <f t="shared" si="0"/>
        <v>0</v>
      </c>
      <c r="F18" s="28">
        <f t="shared" si="1"/>
        <v>0</v>
      </c>
    </row>
    <row r="19" spans="1:6" ht="15" customHeight="1">
      <c r="A19" s="2" t="s">
        <v>37</v>
      </c>
      <c r="B19" s="2" t="s">
        <v>38</v>
      </c>
      <c r="C19" s="13">
        <v>11</v>
      </c>
      <c r="D19" s="28">
        <f>ROUND('Kosztorys zbiorczy'!H205,2)</f>
        <v>0</v>
      </c>
      <c r="E19" s="28">
        <f t="shared" si="0"/>
        <v>0</v>
      </c>
      <c r="F19" s="28">
        <f t="shared" si="1"/>
        <v>0</v>
      </c>
    </row>
    <row r="20" spans="1:6" ht="15" customHeight="1">
      <c r="A20" s="2" t="s">
        <v>39</v>
      </c>
      <c r="B20" s="2" t="s">
        <v>40</v>
      </c>
      <c r="C20" s="13">
        <v>13</v>
      </c>
      <c r="D20" s="28">
        <f>ROUND('Kosztorys zbiorczy'!H225,2)</f>
        <v>0</v>
      </c>
      <c r="E20" s="28">
        <f t="shared" si="0"/>
        <v>0</v>
      </c>
      <c r="F20" s="28">
        <f t="shared" si="1"/>
        <v>0</v>
      </c>
    </row>
    <row r="21" spans="1:6" ht="15" customHeight="1">
      <c r="A21" s="2" t="s">
        <v>41</v>
      </c>
      <c r="B21" s="2" t="s">
        <v>42</v>
      </c>
      <c r="C21" s="13">
        <v>10</v>
      </c>
      <c r="D21" s="28">
        <f>ROUND('Kosztorys zbiorczy'!H241,2)</f>
        <v>0</v>
      </c>
      <c r="E21" s="28">
        <f t="shared" si="0"/>
        <v>0</v>
      </c>
      <c r="F21" s="28">
        <f t="shared" si="1"/>
        <v>0</v>
      </c>
    </row>
    <row r="22" spans="1:6" ht="15" customHeight="1">
      <c r="A22" s="2" t="s">
        <v>43</v>
      </c>
      <c r="B22" s="2" t="s">
        <v>44</v>
      </c>
      <c r="C22" s="13">
        <v>10</v>
      </c>
      <c r="D22" s="28">
        <f>ROUND('Kosztorys zbiorczy'!H257,2)</f>
        <v>0</v>
      </c>
      <c r="E22" s="28">
        <f t="shared" si="0"/>
        <v>0</v>
      </c>
      <c r="F22" s="28">
        <f t="shared" si="1"/>
        <v>0</v>
      </c>
    </row>
    <row r="23" spans="1:6" ht="15" customHeight="1">
      <c r="A23" s="2" t="s">
        <v>45</v>
      </c>
      <c r="B23" s="2" t="s">
        <v>46</v>
      </c>
      <c r="C23" s="13">
        <v>16</v>
      </c>
      <c r="D23" s="28">
        <f>ROUND('Kosztorys zbiorczy'!H280,2)</f>
        <v>0</v>
      </c>
      <c r="E23" s="28">
        <f t="shared" si="0"/>
        <v>0</v>
      </c>
      <c r="F23" s="28">
        <f t="shared" si="1"/>
        <v>0</v>
      </c>
    </row>
    <row r="24" spans="1:6" ht="15" customHeight="1">
      <c r="A24" s="2" t="s">
        <v>47</v>
      </c>
      <c r="B24" s="2" t="s">
        <v>48</v>
      </c>
      <c r="C24" s="13">
        <v>10</v>
      </c>
      <c r="D24" s="28">
        <f>ROUND('Kosztorys zbiorczy'!H296,2)</f>
        <v>0</v>
      </c>
      <c r="E24" s="28">
        <f t="shared" si="0"/>
        <v>0</v>
      </c>
      <c r="F24" s="28">
        <f t="shared" si="1"/>
        <v>0</v>
      </c>
    </row>
    <row r="25" spans="1:6" ht="15" customHeight="1">
      <c r="A25" s="2" t="s">
        <v>49</v>
      </c>
      <c r="B25" s="2" t="s">
        <v>50</v>
      </c>
      <c r="C25" s="13">
        <v>18</v>
      </c>
      <c r="D25" s="28">
        <f>ROUND('Kosztorys zbiorczy'!H321,2)</f>
        <v>0</v>
      </c>
      <c r="E25" s="28">
        <f t="shared" si="0"/>
        <v>0</v>
      </c>
      <c r="F25" s="28">
        <f t="shared" si="1"/>
        <v>0</v>
      </c>
    </row>
    <row r="26" spans="1:6" ht="15" customHeight="1">
      <c r="A26" s="2" t="s">
        <v>51</v>
      </c>
      <c r="B26" s="2" t="s">
        <v>52</v>
      </c>
      <c r="C26" s="13">
        <v>16</v>
      </c>
      <c r="D26" s="28">
        <f>ROUND('Kosztorys zbiorczy'!H344,2)</f>
        <v>0</v>
      </c>
      <c r="E26" s="28">
        <f t="shared" si="0"/>
        <v>0</v>
      </c>
      <c r="F26" s="28">
        <f t="shared" si="1"/>
        <v>0</v>
      </c>
    </row>
    <row r="27" spans="1:6" ht="15" customHeight="1">
      <c r="A27" s="2" t="s">
        <v>53</v>
      </c>
      <c r="B27" s="2" t="s">
        <v>54</v>
      </c>
      <c r="C27" s="13">
        <v>18</v>
      </c>
      <c r="D27" s="28">
        <f>ROUND('Kosztorys zbiorczy'!H369,2)</f>
        <v>0</v>
      </c>
      <c r="E27" s="28">
        <f t="shared" si="0"/>
        <v>0</v>
      </c>
      <c r="F27" s="28">
        <f t="shared" si="1"/>
        <v>0</v>
      </c>
    </row>
    <row r="28" spans="1:6" ht="15" customHeight="1">
      <c r="A28" s="2" t="s">
        <v>55</v>
      </c>
      <c r="B28" s="2" t="s">
        <v>56</v>
      </c>
      <c r="C28" s="13">
        <v>22</v>
      </c>
      <c r="D28" s="28">
        <f>ROUND('Kosztorys zbiorczy'!H399,2)</f>
        <v>0</v>
      </c>
      <c r="E28" s="28">
        <f t="shared" si="0"/>
        <v>0</v>
      </c>
      <c r="F28" s="28">
        <f t="shared" si="1"/>
        <v>0</v>
      </c>
    </row>
    <row r="29" spans="1:6" ht="15" customHeight="1">
      <c r="A29" s="2" t="s">
        <v>57</v>
      </c>
      <c r="B29" s="2" t="s">
        <v>58</v>
      </c>
      <c r="C29" s="13">
        <v>12</v>
      </c>
      <c r="D29" s="28">
        <f>ROUND('Kosztorys zbiorczy'!H417,2)</f>
        <v>0</v>
      </c>
      <c r="E29" s="28">
        <f t="shared" si="0"/>
        <v>0</v>
      </c>
      <c r="F29" s="28">
        <f t="shared" si="1"/>
        <v>0</v>
      </c>
    </row>
    <row r="30" spans="1:6" ht="15" customHeight="1">
      <c r="A30" s="2" t="s">
        <v>59</v>
      </c>
      <c r="B30" s="2" t="s">
        <v>60</v>
      </c>
      <c r="C30" s="13">
        <v>11</v>
      </c>
      <c r="D30" s="28">
        <f>ROUND('Kosztorys zbiorczy'!H434,2)</f>
        <v>0</v>
      </c>
      <c r="E30" s="28">
        <f t="shared" si="0"/>
        <v>0</v>
      </c>
      <c r="F30" s="28">
        <f t="shared" si="1"/>
        <v>0</v>
      </c>
    </row>
    <row r="31" spans="1:6" ht="15" customHeight="1">
      <c r="A31" s="2" t="s">
        <v>61</v>
      </c>
      <c r="B31" s="2" t="s">
        <v>62</v>
      </c>
      <c r="C31" s="13">
        <v>20</v>
      </c>
      <c r="D31" s="28">
        <f>ROUND('Kosztorys zbiorczy'!H461,2)</f>
        <v>0</v>
      </c>
      <c r="E31" s="28">
        <f t="shared" si="0"/>
        <v>0</v>
      </c>
      <c r="F31" s="28">
        <f t="shared" si="1"/>
        <v>0</v>
      </c>
    </row>
    <row r="32" spans="1:6" ht="15" customHeight="1">
      <c r="A32" s="2" t="s">
        <v>63</v>
      </c>
      <c r="B32" s="2" t="s">
        <v>64</v>
      </c>
      <c r="C32" s="13">
        <v>11</v>
      </c>
      <c r="D32" s="28">
        <f>ROUND('Kosztorys zbiorczy'!H479,2)</f>
        <v>0</v>
      </c>
      <c r="E32" s="28">
        <f t="shared" si="0"/>
        <v>0</v>
      </c>
      <c r="F32" s="28">
        <f t="shared" si="1"/>
        <v>0</v>
      </c>
    </row>
    <row r="33" spans="1:6" ht="15" customHeight="1">
      <c r="A33" s="2" t="s">
        <v>65</v>
      </c>
      <c r="B33" s="2" t="s">
        <v>66</v>
      </c>
      <c r="C33" s="13">
        <v>11</v>
      </c>
      <c r="D33" s="28">
        <f>ROUND('Kosztorys zbiorczy'!H497,2)</f>
        <v>0</v>
      </c>
      <c r="E33" s="28">
        <f t="shared" si="0"/>
        <v>0</v>
      </c>
      <c r="F33" s="28">
        <f t="shared" si="1"/>
        <v>0</v>
      </c>
    </row>
    <row r="34" spans="1:6" ht="15" customHeight="1">
      <c r="A34" s="2" t="s">
        <v>67</v>
      </c>
      <c r="B34" s="2" t="s">
        <v>68</v>
      </c>
      <c r="C34" s="13">
        <v>11</v>
      </c>
      <c r="D34" s="28">
        <f>ROUND('Kosztorys zbiorczy'!H515,2)</f>
        <v>0</v>
      </c>
      <c r="E34" s="28">
        <f t="shared" si="0"/>
        <v>0</v>
      </c>
      <c r="F34" s="28">
        <f t="shared" si="1"/>
        <v>0</v>
      </c>
    </row>
    <row r="35" spans="1:6" ht="15" customHeight="1">
      <c r="A35" s="2" t="s">
        <v>69</v>
      </c>
      <c r="B35" s="2" t="s">
        <v>70</v>
      </c>
      <c r="C35" s="13">
        <v>6</v>
      </c>
      <c r="D35" s="28">
        <f>ROUND('Kosztorys zbiorczy'!H526,2)</f>
        <v>0</v>
      </c>
      <c r="E35" s="28">
        <f t="shared" si="0"/>
        <v>0</v>
      </c>
      <c r="F35" s="28">
        <f t="shared" si="1"/>
        <v>0</v>
      </c>
    </row>
    <row r="36" spans="1:6" ht="15" customHeight="1">
      <c r="A36" s="11" t="s">
        <v>71</v>
      </c>
      <c r="B36" s="11" t="s">
        <v>72</v>
      </c>
      <c r="C36" s="14">
        <v>10</v>
      </c>
      <c r="D36" s="29">
        <f>ROUND('Kosztorys zbiorczy'!H540,2)</f>
        <v>0</v>
      </c>
      <c r="E36" s="29">
        <f t="shared" si="0"/>
        <v>0</v>
      </c>
      <c r="F36" s="29">
        <f t="shared" si="1"/>
        <v>0</v>
      </c>
    </row>
    <row r="37" spans="1:6" ht="15" customHeight="1">
      <c r="A37" s="64" t="s">
        <v>73</v>
      </c>
      <c r="B37" s="64" t="s">
        <v>73</v>
      </c>
      <c r="C37" s="64" t="s">
        <v>73</v>
      </c>
      <c r="D37" s="30">
        <f>ROUND(SUM(D9:D36),2)</f>
        <v>0</v>
      </c>
      <c r="E37" s="30">
        <f>ROUND(SUM(E9:E36),2)</f>
        <v>0</v>
      </c>
      <c r="F37" s="30">
        <f>ROUND(SUM(F9:F36),2)</f>
        <v>0</v>
      </c>
    </row>
  </sheetData>
  <mergeCells count="6">
    <mergeCell ref="A37:C37"/>
    <mergeCell ref="A1:F1"/>
    <mergeCell ref="A2:F2"/>
    <mergeCell ref="E4:F4"/>
    <mergeCell ref="E5:F5"/>
    <mergeCell ref="E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3"/>
  <sheetViews>
    <sheetView showGridLines="0" tabSelected="1" topLeftCell="A29" workbookViewId="0">
      <selection activeCell="I9" sqref="I9"/>
    </sheetView>
  </sheetViews>
  <sheetFormatPr defaultRowHeight="14.25"/>
  <cols>
    <col min="1" max="1" width="8" customWidth="1"/>
    <col min="2" max="2" width="10" customWidth="1"/>
    <col min="3" max="3" width="24" customWidth="1"/>
    <col min="4" max="4" width="88" customWidth="1"/>
    <col min="5" max="5" width="10" customWidth="1"/>
    <col min="6" max="6" width="14" customWidth="1"/>
    <col min="7" max="8" width="20" customWidth="1"/>
    <col min="9" max="9" width="42" customWidth="1"/>
  </cols>
  <sheetData>
    <row r="1" spans="1:9" ht="32.1" customHeight="1">
      <c r="A1" s="56" t="s">
        <v>660</v>
      </c>
      <c r="B1" s="56" t="s">
        <v>74</v>
      </c>
      <c r="C1" s="56" t="s">
        <v>74</v>
      </c>
      <c r="D1" s="56" t="s">
        <v>74</v>
      </c>
      <c r="E1" s="56" t="s">
        <v>74</v>
      </c>
      <c r="F1" s="56" t="s">
        <v>74</v>
      </c>
      <c r="G1" s="56" t="s">
        <v>74</v>
      </c>
      <c r="H1" s="56" t="s">
        <v>74</v>
      </c>
      <c r="I1" s="56" t="s">
        <v>74</v>
      </c>
    </row>
    <row r="2" spans="1:9" ht="36" customHeight="1">
      <c r="A2" s="57" t="s">
        <v>659</v>
      </c>
      <c r="B2" s="57" t="s">
        <v>75</v>
      </c>
      <c r="C2" s="57" t="s">
        <v>75</v>
      </c>
      <c r="D2" s="57" t="s">
        <v>75</v>
      </c>
      <c r="E2" s="57" t="s">
        <v>75</v>
      </c>
      <c r="F2" s="57" t="s">
        <v>75</v>
      </c>
      <c r="G2" s="57" t="s">
        <v>75</v>
      </c>
      <c r="H2" s="57" t="s">
        <v>75</v>
      </c>
      <c r="I2" s="57" t="s">
        <v>75</v>
      </c>
    </row>
    <row r="3" spans="1:9" ht="27.95" customHeight="1">
      <c r="A3" s="58" t="s">
        <v>658</v>
      </c>
      <c r="B3" s="58" t="s">
        <v>76</v>
      </c>
      <c r="C3" s="58" t="s">
        <v>76</v>
      </c>
      <c r="D3" s="58" t="s">
        <v>76</v>
      </c>
      <c r="E3" s="58" t="s">
        <v>76</v>
      </c>
      <c r="F3" s="58" t="s">
        <v>76</v>
      </c>
      <c r="G3" s="58" t="s">
        <v>76</v>
      </c>
      <c r="H3" s="58" t="s">
        <v>76</v>
      </c>
      <c r="I3" s="58" t="s">
        <v>76</v>
      </c>
    </row>
    <row r="5" spans="1:9" ht="38.1" customHeight="1">
      <c r="A5" s="1" t="s">
        <v>77</v>
      </c>
      <c r="B5" s="1" t="s">
        <v>78</v>
      </c>
      <c r="C5" s="1" t="s">
        <v>79</v>
      </c>
      <c r="D5" s="1" t="s">
        <v>80</v>
      </c>
      <c r="E5" s="1" t="s">
        <v>81</v>
      </c>
      <c r="F5" s="1" t="s">
        <v>82</v>
      </c>
      <c r="G5" s="1" t="s">
        <v>83</v>
      </c>
      <c r="H5" s="1" t="s">
        <v>84</v>
      </c>
      <c r="I5" s="1" t="s">
        <v>85</v>
      </c>
    </row>
    <row r="6" spans="1:9" ht="24" customHeight="1">
      <c r="A6" s="59" t="s">
        <v>86</v>
      </c>
      <c r="B6" s="59"/>
      <c r="C6" s="60"/>
      <c r="D6" s="60"/>
      <c r="E6" s="61"/>
      <c r="F6" s="62"/>
      <c r="G6" s="63"/>
      <c r="H6" s="63"/>
      <c r="I6" s="3" t="s">
        <v>18</v>
      </c>
    </row>
    <row r="7" spans="1:9" ht="21.95" customHeight="1">
      <c r="A7" s="31" t="s">
        <v>87</v>
      </c>
      <c r="B7" s="31"/>
      <c r="C7" s="32"/>
      <c r="D7" s="32"/>
      <c r="E7" s="33"/>
      <c r="F7" s="34"/>
      <c r="G7" s="35"/>
      <c r="H7" s="35"/>
      <c r="I7" s="4" t="s">
        <v>88</v>
      </c>
    </row>
    <row r="8" spans="1:9" ht="36">
      <c r="A8" s="5">
        <v>1</v>
      </c>
      <c r="B8" s="5" t="s">
        <v>89</v>
      </c>
      <c r="C8" s="6" t="s">
        <v>90</v>
      </c>
      <c r="D8" s="6" t="s">
        <v>91</v>
      </c>
      <c r="E8" s="15" t="s">
        <v>92</v>
      </c>
      <c r="F8" s="16">
        <v>0.224</v>
      </c>
      <c r="G8" s="17"/>
      <c r="H8" s="18" t="str">
        <f>IF(G8="","",ROUND(F8*ROUND(G8,2),2))</f>
        <v/>
      </c>
      <c r="I8" s="6" t="s">
        <v>93</v>
      </c>
    </row>
    <row r="9" spans="1:9" ht="60">
      <c r="A9" s="5">
        <v>2</v>
      </c>
      <c r="B9" s="5" t="s">
        <v>94</v>
      </c>
      <c r="C9" s="6" t="s">
        <v>95</v>
      </c>
      <c r="D9" s="6" t="s">
        <v>96</v>
      </c>
      <c r="E9" s="15" t="s">
        <v>97</v>
      </c>
      <c r="F9" s="16">
        <v>560</v>
      </c>
      <c r="G9" s="17"/>
      <c r="H9" s="18" t="str">
        <f>IF(G9="","",ROUND(F9*ROUND(G9,2),2))</f>
        <v/>
      </c>
      <c r="I9" s="6" t="s">
        <v>98</v>
      </c>
    </row>
    <row r="10" spans="1:9" ht="21.95" customHeight="1">
      <c r="A10" s="31" t="s">
        <v>99</v>
      </c>
      <c r="B10" s="31"/>
      <c r="C10" s="32"/>
      <c r="D10" s="32"/>
      <c r="E10" s="33"/>
      <c r="F10" s="34"/>
      <c r="G10" s="35"/>
      <c r="H10" s="35"/>
      <c r="I10" s="4" t="s">
        <v>100</v>
      </c>
    </row>
    <row r="11" spans="1:9" ht="96">
      <c r="A11" s="5">
        <v>3</v>
      </c>
      <c r="B11" s="5" t="s">
        <v>101</v>
      </c>
      <c r="C11" s="6" t="s">
        <v>102</v>
      </c>
      <c r="D11" s="6" t="s">
        <v>103</v>
      </c>
      <c r="E11" s="15" t="s">
        <v>104</v>
      </c>
      <c r="F11" s="16">
        <v>56</v>
      </c>
      <c r="G11" s="17"/>
      <c r="H11" s="18" t="str">
        <f>IF(G11="","",ROUND(F11*ROUND(G11,2),2))</f>
        <v/>
      </c>
      <c r="I11" s="6" t="s">
        <v>105</v>
      </c>
    </row>
    <row r="12" spans="1:9" ht="72">
      <c r="A12" s="5">
        <v>4</v>
      </c>
      <c r="B12" s="5" t="s">
        <v>106</v>
      </c>
      <c r="C12" s="6" t="s">
        <v>107</v>
      </c>
      <c r="D12" s="6" t="s">
        <v>108</v>
      </c>
      <c r="E12" s="15" t="s">
        <v>104</v>
      </c>
      <c r="F12" s="16">
        <v>84</v>
      </c>
      <c r="G12" s="17"/>
      <c r="H12" s="18" t="str">
        <f>IF(G12="","",ROUND(F12*ROUND(G12,2),2))</f>
        <v/>
      </c>
      <c r="I12" s="6" t="s">
        <v>109</v>
      </c>
    </row>
    <row r="13" spans="1:9" ht="21.95" customHeight="1">
      <c r="A13" s="31" t="s">
        <v>110</v>
      </c>
      <c r="B13" s="31"/>
      <c r="C13" s="32"/>
      <c r="D13" s="32"/>
      <c r="E13" s="33"/>
      <c r="F13" s="34"/>
      <c r="G13" s="35"/>
      <c r="H13" s="35"/>
      <c r="I13" s="4" t="s">
        <v>111</v>
      </c>
    </row>
    <row r="14" spans="1:9" ht="36">
      <c r="A14" s="5">
        <v>5</v>
      </c>
      <c r="B14" s="5" t="s">
        <v>112</v>
      </c>
      <c r="C14" s="6" t="s">
        <v>113</v>
      </c>
      <c r="D14" s="6" t="s">
        <v>114</v>
      </c>
      <c r="E14" s="15" t="s">
        <v>97</v>
      </c>
      <c r="F14" s="16">
        <v>1079.77</v>
      </c>
      <c r="G14" s="17"/>
      <c r="H14" s="18" t="str">
        <f>IF(G14="","",ROUND(F14*ROUND(G14,2),2))</f>
        <v/>
      </c>
      <c r="I14" s="6" t="s">
        <v>115</v>
      </c>
    </row>
    <row r="15" spans="1:9" ht="36">
      <c r="A15" s="5">
        <v>6</v>
      </c>
      <c r="B15" s="5" t="s">
        <v>116</v>
      </c>
      <c r="C15" s="6" t="s">
        <v>117</v>
      </c>
      <c r="D15" s="6" t="s">
        <v>118</v>
      </c>
      <c r="E15" s="15" t="s">
        <v>97</v>
      </c>
      <c r="F15" s="16">
        <v>994.17000000000007</v>
      </c>
      <c r="G15" s="17"/>
      <c r="H15" s="18" t="str">
        <f>IF(G15="","",ROUND(F15*ROUND(G15,2),2))</f>
        <v/>
      </c>
      <c r="I15" s="6" t="s">
        <v>119</v>
      </c>
    </row>
    <row r="16" spans="1:9" ht="36">
      <c r="A16" s="5">
        <v>7</v>
      </c>
      <c r="B16" s="5" t="s">
        <v>120</v>
      </c>
      <c r="C16" s="6" t="s">
        <v>121</v>
      </c>
      <c r="D16" s="6" t="s">
        <v>122</v>
      </c>
      <c r="E16" s="15" t="s">
        <v>97</v>
      </c>
      <c r="F16" s="16">
        <v>13.92</v>
      </c>
      <c r="G16" s="17"/>
      <c r="H16" s="18" t="str">
        <f>IF(G16="","",ROUND(F16*ROUND(G16,2),2))</f>
        <v/>
      </c>
      <c r="I16" s="6" t="s">
        <v>123</v>
      </c>
    </row>
    <row r="17" spans="1:9" ht="21.95" customHeight="1">
      <c r="A17" s="31" t="s">
        <v>124</v>
      </c>
      <c r="B17" s="31"/>
      <c r="C17" s="32"/>
      <c r="D17" s="32"/>
      <c r="E17" s="33"/>
      <c r="F17" s="34"/>
      <c r="G17" s="35"/>
      <c r="H17" s="35"/>
      <c r="I17" s="4" t="s">
        <v>125</v>
      </c>
    </row>
    <row r="18" spans="1:9" ht="48">
      <c r="A18" s="5">
        <v>8</v>
      </c>
      <c r="B18" s="5" t="s">
        <v>126</v>
      </c>
      <c r="C18" s="6" t="s">
        <v>127</v>
      </c>
      <c r="D18" s="6" t="s">
        <v>128</v>
      </c>
      <c r="E18" s="15" t="s">
        <v>97</v>
      </c>
      <c r="F18" s="16">
        <v>594.97</v>
      </c>
      <c r="G18" s="17"/>
      <c r="H18" s="18" t="str">
        <f>IF(G18="","",ROUND(F18*ROUND(G18,2),2))</f>
        <v/>
      </c>
      <c r="I18" s="6" t="s">
        <v>129</v>
      </c>
    </row>
    <row r="19" spans="1:9" ht="48">
      <c r="A19" s="5">
        <v>9</v>
      </c>
      <c r="B19" s="5" t="s">
        <v>130</v>
      </c>
      <c r="C19" s="6" t="s">
        <v>127</v>
      </c>
      <c r="D19" s="6" t="s">
        <v>131</v>
      </c>
      <c r="E19" s="15" t="s">
        <v>97</v>
      </c>
      <c r="F19" s="16">
        <v>216</v>
      </c>
      <c r="G19" s="17"/>
      <c r="H19" s="18" t="str">
        <f>IF(G19="","",ROUND(F19*ROUND(G19,2),2))</f>
        <v/>
      </c>
      <c r="I19" s="6" t="s">
        <v>132</v>
      </c>
    </row>
    <row r="20" spans="1:9" ht="21.95" customHeight="1">
      <c r="A20" s="31" t="s">
        <v>133</v>
      </c>
      <c r="B20" s="31"/>
      <c r="C20" s="32"/>
      <c r="D20" s="32"/>
      <c r="E20" s="33"/>
      <c r="F20" s="34"/>
      <c r="G20" s="35"/>
      <c r="H20" s="35"/>
      <c r="I20" s="4" t="s">
        <v>134</v>
      </c>
    </row>
    <row r="21" spans="1:9" ht="32.450000000000003" customHeight="1">
      <c r="A21" s="5">
        <v>10</v>
      </c>
      <c r="B21" s="5" t="s">
        <v>135</v>
      </c>
      <c r="C21" s="6" t="s">
        <v>134</v>
      </c>
      <c r="D21" s="6" t="s">
        <v>136</v>
      </c>
      <c r="E21" s="15" t="s">
        <v>137</v>
      </c>
      <c r="F21" s="16">
        <v>1</v>
      </c>
      <c r="G21" s="17"/>
      <c r="H21" s="18" t="str">
        <f>IF(G21="","",ROUND(F21*ROUND(G21,2),2))</f>
        <v/>
      </c>
      <c r="I21" s="6" t="s">
        <v>138</v>
      </c>
    </row>
    <row r="22" spans="1:9" ht="32.450000000000003" customHeight="1">
      <c r="A22" s="5">
        <v>11</v>
      </c>
      <c r="B22" s="5" t="s">
        <v>139</v>
      </c>
      <c r="C22" s="6" t="s">
        <v>134</v>
      </c>
      <c r="D22" s="6" t="s">
        <v>140</v>
      </c>
      <c r="E22" s="15" t="s">
        <v>137</v>
      </c>
      <c r="F22" s="16">
        <v>1</v>
      </c>
      <c r="G22" s="17"/>
      <c r="H22" s="18" t="str">
        <f>IF(G22="","",ROUND(F22*ROUND(G22,2),2))</f>
        <v/>
      </c>
      <c r="I22" s="6" t="s">
        <v>141</v>
      </c>
    </row>
    <row r="23" spans="1:9" ht="32.450000000000003" customHeight="1">
      <c r="A23" s="5">
        <v>12</v>
      </c>
      <c r="B23" s="5" t="s">
        <v>142</v>
      </c>
      <c r="C23" s="6" t="s">
        <v>134</v>
      </c>
      <c r="D23" s="6" t="s">
        <v>143</v>
      </c>
      <c r="E23" s="15" t="s">
        <v>137</v>
      </c>
      <c r="F23" s="16">
        <v>1</v>
      </c>
      <c r="G23" s="17"/>
      <c r="H23" s="18" t="str">
        <f>IF(G23="","",ROUND(F23*ROUND(G23,2),2))</f>
        <v/>
      </c>
      <c r="I23" s="6" t="s">
        <v>144</v>
      </c>
    </row>
    <row r="24" spans="1:9" ht="32.450000000000003" customHeight="1">
      <c r="A24" s="5">
        <v>13</v>
      </c>
      <c r="B24" s="5" t="s">
        <v>145</v>
      </c>
      <c r="C24" s="6" t="s">
        <v>134</v>
      </c>
      <c r="D24" s="6" t="s">
        <v>146</v>
      </c>
      <c r="E24" s="15" t="s">
        <v>137</v>
      </c>
      <c r="F24" s="16">
        <v>1</v>
      </c>
      <c r="G24" s="17"/>
      <c r="H24" s="18" t="str">
        <f>IF(G24="","",ROUND(F24*ROUND(G24,2),2))</f>
        <v/>
      </c>
      <c r="I24" s="6" t="s">
        <v>147</v>
      </c>
    </row>
    <row r="25" spans="1:9" ht="21.95" customHeight="1">
      <c r="A25" s="36" t="s">
        <v>148</v>
      </c>
      <c r="B25" s="36"/>
      <c r="C25" s="37"/>
      <c r="D25" s="37"/>
      <c r="E25" s="38"/>
      <c r="F25" s="39"/>
      <c r="G25" s="40"/>
      <c r="H25" s="20">
        <f>ROUND(SUM(H8:H24),2)</f>
        <v>0</v>
      </c>
      <c r="I25" s="19"/>
    </row>
    <row r="26" spans="1:9" ht="24" customHeight="1">
      <c r="A26" s="51" t="s">
        <v>149</v>
      </c>
      <c r="B26" s="51"/>
      <c r="C26" s="52"/>
      <c r="D26" s="52"/>
      <c r="E26" s="53"/>
      <c r="F26" s="54"/>
      <c r="G26" s="55"/>
      <c r="H26" s="55"/>
      <c r="I26" s="7" t="s">
        <v>20</v>
      </c>
    </row>
    <row r="27" spans="1:9" ht="21.95" customHeight="1">
      <c r="A27" s="31" t="s">
        <v>87</v>
      </c>
      <c r="B27" s="31"/>
      <c r="C27" s="32"/>
      <c r="D27" s="32"/>
      <c r="E27" s="33"/>
      <c r="F27" s="34"/>
      <c r="G27" s="35"/>
      <c r="H27" s="35"/>
      <c r="I27" s="4" t="s">
        <v>88</v>
      </c>
    </row>
    <row r="28" spans="1:9" ht="36">
      <c r="A28" s="5">
        <v>14</v>
      </c>
      <c r="B28" s="5" t="s">
        <v>89</v>
      </c>
      <c r="C28" s="6" t="s">
        <v>90</v>
      </c>
      <c r="D28" s="6" t="s">
        <v>91</v>
      </c>
      <c r="E28" s="15" t="s">
        <v>92</v>
      </c>
      <c r="F28" s="16">
        <v>0.432</v>
      </c>
      <c r="G28" s="17"/>
      <c r="H28" s="18" t="str">
        <f t="shared" ref="H28:H33" si="0">IF(G28="","",ROUND(F28*ROUND(G28,2),2))</f>
        <v/>
      </c>
      <c r="I28" s="6" t="s">
        <v>150</v>
      </c>
    </row>
    <row r="29" spans="1:9" ht="60">
      <c r="A29" s="5">
        <v>15</v>
      </c>
      <c r="B29" s="5" t="s">
        <v>94</v>
      </c>
      <c r="C29" s="6" t="s">
        <v>95</v>
      </c>
      <c r="D29" s="6" t="s">
        <v>96</v>
      </c>
      <c r="E29" s="15" t="s">
        <v>97</v>
      </c>
      <c r="F29" s="16">
        <v>495.5</v>
      </c>
      <c r="G29" s="17"/>
      <c r="H29" s="18" t="str">
        <f t="shared" si="0"/>
        <v/>
      </c>
      <c r="I29" s="6" t="s">
        <v>151</v>
      </c>
    </row>
    <row r="30" spans="1:9" ht="96">
      <c r="A30" s="5">
        <v>16</v>
      </c>
      <c r="B30" s="5" t="s">
        <v>101</v>
      </c>
      <c r="C30" s="6" t="s">
        <v>152</v>
      </c>
      <c r="D30" s="6" t="s">
        <v>153</v>
      </c>
      <c r="E30" s="15" t="s">
        <v>154</v>
      </c>
      <c r="F30" s="16">
        <v>16</v>
      </c>
      <c r="G30" s="17"/>
      <c r="H30" s="18" t="str">
        <f t="shared" si="0"/>
        <v/>
      </c>
      <c r="I30" s="6" t="s">
        <v>155</v>
      </c>
    </row>
    <row r="31" spans="1:9" ht="96">
      <c r="A31" s="5">
        <v>17</v>
      </c>
      <c r="B31" s="5" t="s">
        <v>106</v>
      </c>
      <c r="C31" s="6" t="s">
        <v>152</v>
      </c>
      <c r="D31" s="6" t="s">
        <v>156</v>
      </c>
      <c r="E31" s="15" t="s">
        <v>154</v>
      </c>
      <c r="F31" s="16">
        <v>6</v>
      </c>
      <c r="G31" s="17"/>
      <c r="H31" s="18" t="str">
        <f t="shared" si="0"/>
        <v/>
      </c>
      <c r="I31" s="6" t="s">
        <v>157</v>
      </c>
    </row>
    <row r="32" spans="1:9" ht="96">
      <c r="A32" s="5">
        <v>18</v>
      </c>
      <c r="B32" s="5" t="s">
        <v>112</v>
      </c>
      <c r="C32" s="6" t="s">
        <v>152</v>
      </c>
      <c r="D32" s="6" t="s">
        <v>158</v>
      </c>
      <c r="E32" s="15" t="s">
        <v>154</v>
      </c>
      <c r="F32" s="16">
        <v>2</v>
      </c>
      <c r="G32" s="17"/>
      <c r="H32" s="18" t="str">
        <f t="shared" si="0"/>
        <v/>
      </c>
      <c r="I32" s="6" t="s">
        <v>159</v>
      </c>
    </row>
    <row r="33" spans="1:9" ht="60">
      <c r="A33" s="5">
        <v>19</v>
      </c>
      <c r="B33" s="5" t="s">
        <v>116</v>
      </c>
      <c r="C33" s="6" t="s">
        <v>152</v>
      </c>
      <c r="D33" s="6" t="s">
        <v>160</v>
      </c>
      <c r="E33" s="15" t="s">
        <v>161</v>
      </c>
      <c r="F33" s="16">
        <v>2.8199999999999999E-2</v>
      </c>
      <c r="G33" s="17"/>
      <c r="H33" s="18" t="str">
        <f t="shared" si="0"/>
        <v/>
      </c>
      <c r="I33" s="6" t="s">
        <v>162</v>
      </c>
    </row>
    <row r="34" spans="1:9" ht="21.95" customHeight="1">
      <c r="A34" s="31" t="s">
        <v>99</v>
      </c>
      <c r="B34" s="31"/>
      <c r="C34" s="32"/>
      <c r="D34" s="32"/>
      <c r="E34" s="33"/>
      <c r="F34" s="34"/>
      <c r="G34" s="35"/>
      <c r="H34" s="35"/>
      <c r="I34" s="4" t="s">
        <v>100</v>
      </c>
    </row>
    <row r="35" spans="1:9" ht="96">
      <c r="A35" s="5">
        <v>20</v>
      </c>
      <c r="B35" s="5" t="s">
        <v>120</v>
      </c>
      <c r="C35" s="6" t="s">
        <v>102</v>
      </c>
      <c r="D35" s="6" t="s">
        <v>103</v>
      </c>
      <c r="E35" s="15" t="s">
        <v>104</v>
      </c>
      <c r="F35" s="16">
        <v>406.5</v>
      </c>
      <c r="G35" s="17"/>
      <c r="H35" s="18" t="str">
        <f>IF(G35="","",ROUND(F35*ROUND(G35,2),2))</f>
        <v/>
      </c>
      <c r="I35" s="6" t="s">
        <v>163</v>
      </c>
    </row>
    <row r="36" spans="1:9" ht="72">
      <c r="A36" s="5">
        <v>21</v>
      </c>
      <c r="B36" s="5" t="s">
        <v>126</v>
      </c>
      <c r="C36" s="6" t="s">
        <v>107</v>
      </c>
      <c r="D36" s="6" t="s">
        <v>108</v>
      </c>
      <c r="E36" s="15" t="s">
        <v>104</v>
      </c>
      <c r="F36" s="16">
        <v>447.15000000000003</v>
      </c>
      <c r="G36" s="17"/>
      <c r="H36" s="18" t="str">
        <f>IF(G36="","",ROUND(F36*ROUND(G36,2),2))</f>
        <v/>
      </c>
      <c r="I36" s="6" t="s">
        <v>164</v>
      </c>
    </row>
    <row r="37" spans="1:9" ht="21.95" customHeight="1">
      <c r="A37" s="31" t="s">
        <v>110</v>
      </c>
      <c r="B37" s="31"/>
      <c r="C37" s="32"/>
      <c r="D37" s="32"/>
      <c r="E37" s="33"/>
      <c r="F37" s="34"/>
      <c r="G37" s="35"/>
      <c r="H37" s="35"/>
      <c r="I37" s="4" t="s">
        <v>111</v>
      </c>
    </row>
    <row r="38" spans="1:9" ht="36">
      <c r="A38" s="5">
        <v>22</v>
      </c>
      <c r="B38" s="5" t="s">
        <v>130</v>
      </c>
      <c r="C38" s="6" t="s">
        <v>113</v>
      </c>
      <c r="D38" s="6" t="s">
        <v>114</v>
      </c>
      <c r="E38" s="15" t="s">
        <v>97</v>
      </c>
      <c r="F38" s="16">
        <v>589.44999999999993</v>
      </c>
      <c r="G38" s="17"/>
      <c r="H38" s="18" t="str">
        <f>IF(G38="","",ROUND(F38*ROUND(G38,2),2))</f>
        <v/>
      </c>
      <c r="I38" s="6" t="s">
        <v>165</v>
      </c>
    </row>
    <row r="39" spans="1:9" ht="21.95" customHeight="1">
      <c r="A39" s="31" t="s">
        <v>124</v>
      </c>
      <c r="B39" s="31"/>
      <c r="C39" s="32"/>
      <c r="D39" s="32"/>
      <c r="E39" s="33"/>
      <c r="F39" s="34"/>
      <c r="G39" s="35"/>
      <c r="H39" s="35"/>
      <c r="I39" s="4" t="s">
        <v>125</v>
      </c>
    </row>
    <row r="40" spans="1:9" ht="48">
      <c r="A40" s="5">
        <v>23</v>
      </c>
      <c r="B40" s="5" t="s">
        <v>166</v>
      </c>
      <c r="C40" s="6" t="s">
        <v>167</v>
      </c>
      <c r="D40" s="6" t="s">
        <v>128</v>
      </c>
      <c r="E40" s="15" t="s">
        <v>97</v>
      </c>
      <c r="F40" s="16">
        <v>226.81</v>
      </c>
      <c r="G40" s="17"/>
      <c r="H40" s="18" t="str">
        <f>IF(G40="","",ROUND(F40*ROUND(G40,2),2))</f>
        <v/>
      </c>
      <c r="I40" s="6" t="s">
        <v>168</v>
      </c>
    </row>
    <row r="41" spans="1:9" ht="48">
      <c r="A41" s="5">
        <v>24</v>
      </c>
      <c r="B41" s="5" t="s">
        <v>169</v>
      </c>
      <c r="C41" s="6" t="s">
        <v>167</v>
      </c>
      <c r="D41" s="6" t="s">
        <v>170</v>
      </c>
      <c r="E41" s="15" t="s">
        <v>97</v>
      </c>
      <c r="F41" s="16">
        <v>144</v>
      </c>
      <c r="G41" s="17"/>
      <c r="H41" s="18" t="str">
        <f>IF(G41="","",ROUND(F41*ROUND(G41,2),2))</f>
        <v/>
      </c>
      <c r="I41" s="6" t="s">
        <v>171</v>
      </c>
    </row>
    <row r="42" spans="1:9" ht="21.95" customHeight="1">
      <c r="A42" s="31" t="s">
        <v>133</v>
      </c>
      <c r="B42" s="31"/>
      <c r="C42" s="32"/>
      <c r="D42" s="32"/>
      <c r="E42" s="33"/>
      <c r="F42" s="34"/>
      <c r="G42" s="35"/>
      <c r="H42" s="35"/>
      <c r="I42" s="4" t="s">
        <v>134</v>
      </c>
    </row>
    <row r="43" spans="1:9" ht="36">
      <c r="A43" s="5">
        <v>25</v>
      </c>
      <c r="B43" s="5" t="s">
        <v>172</v>
      </c>
      <c r="C43" s="6" t="s">
        <v>173</v>
      </c>
      <c r="D43" s="6" t="s">
        <v>174</v>
      </c>
      <c r="E43" s="15" t="s">
        <v>97</v>
      </c>
      <c r="F43" s="16">
        <v>224.34</v>
      </c>
      <c r="G43" s="17"/>
      <c r="H43" s="18" t="str">
        <f>IF(G43="","",ROUND(F43*ROUND(G43,2),2))</f>
        <v/>
      </c>
      <c r="I43" s="6" t="s">
        <v>175</v>
      </c>
    </row>
    <row r="44" spans="1:9" ht="36">
      <c r="A44" s="5">
        <v>26</v>
      </c>
      <c r="B44" s="5" t="s">
        <v>176</v>
      </c>
      <c r="C44" s="6" t="s">
        <v>177</v>
      </c>
      <c r="D44" s="6" t="s">
        <v>178</v>
      </c>
      <c r="E44" s="15" t="s">
        <v>97</v>
      </c>
      <c r="F44" s="16">
        <v>178</v>
      </c>
      <c r="G44" s="17"/>
      <c r="H44" s="18" t="str">
        <f>IF(G44="","",ROUND(F44*ROUND(G44,2),2))</f>
        <v/>
      </c>
      <c r="I44" s="6" t="s">
        <v>179</v>
      </c>
    </row>
    <row r="45" spans="1:9" ht="36">
      <c r="A45" s="5">
        <v>27</v>
      </c>
      <c r="B45" s="5" t="s">
        <v>180</v>
      </c>
      <c r="C45" s="6" t="s">
        <v>181</v>
      </c>
      <c r="D45" s="6" t="s">
        <v>182</v>
      </c>
      <c r="E45" s="15" t="s">
        <v>137</v>
      </c>
      <c r="F45" s="16">
        <v>1</v>
      </c>
      <c r="G45" s="17"/>
      <c r="H45" s="18" t="str">
        <f>IF(G45="","",ROUND(F45*ROUND(G45,2),2))</f>
        <v/>
      </c>
      <c r="I45" s="6" t="s">
        <v>183</v>
      </c>
    </row>
    <row r="46" spans="1:9" ht="21.95" customHeight="1">
      <c r="A46" s="36" t="s">
        <v>184</v>
      </c>
      <c r="B46" s="36"/>
      <c r="C46" s="37"/>
      <c r="D46" s="37"/>
      <c r="E46" s="38"/>
      <c r="F46" s="39"/>
      <c r="G46" s="40"/>
      <c r="H46" s="20">
        <f>ROUND(SUM(H28:H45),2)</f>
        <v>0</v>
      </c>
      <c r="I46" s="19"/>
    </row>
    <row r="47" spans="1:9" ht="24" customHeight="1">
      <c r="A47" s="51" t="s">
        <v>185</v>
      </c>
      <c r="B47" s="51"/>
      <c r="C47" s="52"/>
      <c r="D47" s="52"/>
      <c r="E47" s="53"/>
      <c r="F47" s="54"/>
      <c r="G47" s="55"/>
      <c r="H47" s="55"/>
      <c r="I47" s="7" t="s">
        <v>22</v>
      </c>
    </row>
    <row r="48" spans="1:9" ht="21.95" customHeight="1">
      <c r="A48" s="31" t="s">
        <v>87</v>
      </c>
      <c r="B48" s="31"/>
      <c r="C48" s="32"/>
      <c r="D48" s="32"/>
      <c r="E48" s="33"/>
      <c r="F48" s="34"/>
      <c r="G48" s="35"/>
      <c r="H48" s="35"/>
      <c r="I48" s="4" t="s">
        <v>88</v>
      </c>
    </row>
    <row r="49" spans="1:9" ht="36">
      <c r="A49" s="5">
        <v>28</v>
      </c>
      <c r="B49" s="5" t="s">
        <v>89</v>
      </c>
      <c r="C49" s="6" t="s">
        <v>90</v>
      </c>
      <c r="D49" s="6" t="s">
        <v>91</v>
      </c>
      <c r="E49" s="15" t="s">
        <v>92</v>
      </c>
      <c r="F49" s="16">
        <v>0.13800000000000001</v>
      </c>
      <c r="G49" s="17"/>
      <c r="H49" s="18" t="str">
        <f>IF(G49="","",ROUND(F49*ROUND(G49,2),2))</f>
        <v/>
      </c>
      <c r="I49" s="6" t="s">
        <v>186</v>
      </c>
    </row>
    <row r="50" spans="1:9" ht="60">
      <c r="A50" s="5">
        <v>29</v>
      </c>
      <c r="B50" s="5" t="s">
        <v>94</v>
      </c>
      <c r="C50" s="6" t="s">
        <v>95</v>
      </c>
      <c r="D50" s="6" t="s">
        <v>96</v>
      </c>
      <c r="E50" s="15" t="s">
        <v>97</v>
      </c>
      <c r="F50" s="16">
        <v>138</v>
      </c>
      <c r="G50" s="17"/>
      <c r="H50" s="18" t="str">
        <f>IF(G50="","",ROUND(F50*ROUND(G50,2),2))</f>
        <v/>
      </c>
      <c r="I50" s="6" t="s">
        <v>187</v>
      </c>
    </row>
    <row r="51" spans="1:9" ht="96">
      <c r="A51" s="5">
        <v>30</v>
      </c>
      <c r="B51" s="5" t="s">
        <v>101</v>
      </c>
      <c r="C51" s="6" t="s">
        <v>152</v>
      </c>
      <c r="D51" s="6" t="s">
        <v>156</v>
      </c>
      <c r="E51" s="15" t="s">
        <v>154</v>
      </c>
      <c r="F51" s="16">
        <v>3</v>
      </c>
      <c r="G51" s="17"/>
      <c r="H51" s="18" t="str">
        <f>IF(G51="","",ROUND(F51*ROUND(G51,2),2))</f>
        <v/>
      </c>
      <c r="I51" s="6" t="s">
        <v>188</v>
      </c>
    </row>
    <row r="52" spans="1:9" ht="21.95" customHeight="1">
      <c r="A52" s="31" t="s">
        <v>99</v>
      </c>
      <c r="B52" s="31"/>
      <c r="C52" s="32"/>
      <c r="D52" s="32"/>
      <c r="E52" s="33"/>
      <c r="F52" s="34"/>
      <c r="G52" s="35"/>
      <c r="H52" s="35"/>
      <c r="I52" s="4" t="s">
        <v>100</v>
      </c>
    </row>
    <row r="53" spans="1:9" ht="96">
      <c r="A53" s="5">
        <v>31</v>
      </c>
      <c r="B53" s="5" t="s">
        <v>106</v>
      </c>
      <c r="C53" s="6" t="s">
        <v>102</v>
      </c>
      <c r="D53" s="6" t="s">
        <v>103</v>
      </c>
      <c r="E53" s="15" t="s">
        <v>104</v>
      </c>
      <c r="F53" s="16">
        <v>144.9</v>
      </c>
      <c r="G53" s="17"/>
      <c r="H53" s="18" t="str">
        <f>IF(G53="","",ROUND(F53*ROUND(G53,2),2))</f>
        <v/>
      </c>
      <c r="I53" s="6" t="s">
        <v>189</v>
      </c>
    </row>
    <row r="54" spans="1:9" ht="72">
      <c r="A54" s="5">
        <v>32</v>
      </c>
      <c r="B54" s="5" t="s">
        <v>112</v>
      </c>
      <c r="C54" s="6" t="s">
        <v>107</v>
      </c>
      <c r="D54" s="6" t="s">
        <v>108</v>
      </c>
      <c r="E54" s="15" t="s">
        <v>104</v>
      </c>
      <c r="F54" s="16">
        <v>169.04999999999998</v>
      </c>
      <c r="G54" s="17"/>
      <c r="H54" s="18" t="str">
        <f>IF(G54="","",ROUND(F54*ROUND(G54,2),2))</f>
        <v/>
      </c>
      <c r="I54" s="6" t="s">
        <v>190</v>
      </c>
    </row>
    <row r="55" spans="1:9" ht="21.95" customHeight="1">
      <c r="A55" s="31" t="s">
        <v>110</v>
      </c>
      <c r="B55" s="31"/>
      <c r="C55" s="32"/>
      <c r="D55" s="32"/>
      <c r="E55" s="33"/>
      <c r="F55" s="34"/>
      <c r="G55" s="35"/>
      <c r="H55" s="35"/>
      <c r="I55" s="4" t="s">
        <v>111</v>
      </c>
    </row>
    <row r="56" spans="1:9" ht="36">
      <c r="A56" s="5">
        <v>33</v>
      </c>
      <c r="B56" s="5" t="s">
        <v>116</v>
      </c>
      <c r="C56" s="6" t="s">
        <v>113</v>
      </c>
      <c r="D56" s="6" t="s">
        <v>114</v>
      </c>
      <c r="E56" s="15" t="s">
        <v>97</v>
      </c>
      <c r="F56" s="16">
        <v>54</v>
      </c>
      <c r="G56" s="17"/>
      <c r="H56" s="18" t="str">
        <f>IF(G56="","",ROUND(F56*ROUND(G56,2),2))</f>
        <v/>
      </c>
      <c r="I56" s="6" t="s">
        <v>191</v>
      </c>
    </row>
    <row r="57" spans="1:9" ht="21.95" customHeight="1">
      <c r="A57" s="31" t="s">
        <v>124</v>
      </c>
      <c r="B57" s="31"/>
      <c r="C57" s="32"/>
      <c r="D57" s="32"/>
      <c r="E57" s="33"/>
      <c r="F57" s="34"/>
      <c r="G57" s="35"/>
      <c r="H57" s="35"/>
      <c r="I57" s="4" t="s">
        <v>125</v>
      </c>
    </row>
    <row r="58" spans="1:9" ht="48">
      <c r="A58" s="5">
        <v>34</v>
      </c>
      <c r="B58" s="5" t="s">
        <v>120</v>
      </c>
      <c r="C58" s="6" t="s">
        <v>167</v>
      </c>
      <c r="D58" s="6" t="s">
        <v>128</v>
      </c>
      <c r="E58" s="15" t="s">
        <v>97</v>
      </c>
      <c r="F58" s="16">
        <v>359.83</v>
      </c>
      <c r="G58" s="17"/>
      <c r="H58" s="18" t="str">
        <f>IF(G58="","",ROUND(F58*ROUND(G58,2),2))</f>
        <v/>
      </c>
      <c r="I58" s="6" t="s">
        <v>192</v>
      </c>
    </row>
    <row r="59" spans="1:9" ht="48">
      <c r="A59" s="5">
        <v>35</v>
      </c>
      <c r="B59" s="5" t="s">
        <v>126</v>
      </c>
      <c r="C59" s="6" t="s">
        <v>167</v>
      </c>
      <c r="D59" s="6" t="s">
        <v>170</v>
      </c>
      <c r="E59" s="15" t="s">
        <v>97</v>
      </c>
      <c r="F59" s="16">
        <v>54</v>
      </c>
      <c r="G59" s="17"/>
      <c r="H59" s="18" t="str">
        <f>IF(G59="","",ROUND(F59*ROUND(G59,2),2))</f>
        <v/>
      </c>
      <c r="I59" s="6" t="s">
        <v>193</v>
      </c>
    </row>
    <row r="60" spans="1:9" ht="21.95" customHeight="1">
      <c r="A60" s="31" t="s">
        <v>133</v>
      </c>
      <c r="B60" s="31"/>
      <c r="C60" s="32"/>
      <c r="D60" s="32"/>
      <c r="E60" s="33"/>
      <c r="F60" s="34"/>
      <c r="G60" s="35"/>
      <c r="H60" s="35"/>
      <c r="I60" s="4" t="s">
        <v>134</v>
      </c>
    </row>
    <row r="61" spans="1:9" ht="36">
      <c r="A61" s="5">
        <v>36</v>
      </c>
      <c r="B61" s="5" t="s">
        <v>130</v>
      </c>
      <c r="C61" s="6" t="s">
        <v>194</v>
      </c>
      <c r="D61" s="6" t="s">
        <v>195</v>
      </c>
      <c r="E61" s="15" t="s">
        <v>97</v>
      </c>
      <c r="F61" s="16">
        <v>134</v>
      </c>
      <c r="G61" s="17"/>
      <c r="H61" s="18" t="str">
        <f>IF(G61="","",ROUND(F61*ROUND(G61,2),2))</f>
        <v/>
      </c>
      <c r="I61" s="6" t="s">
        <v>196</v>
      </c>
    </row>
    <row r="62" spans="1:9" ht="21.95" customHeight="1">
      <c r="A62" s="36" t="s">
        <v>197</v>
      </c>
      <c r="B62" s="36"/>
      <c r="C62" s="37"/>
      <c r="D62" s="37"/>
      <c r="E62" s="38"/>
      <c r="F62" s="39"/>
      <c r="G62" s="40"/>
      <c r="H62" s="20">
        <f>ROUND(SUM(H49:H61),2)</f>
        <v>0</v>
      </c>
      <c r="I62" s="19"/>
    </row>
    <row r="63" spans="1:9" ht="24" customHeight="1">
      <c r="A63" s="51" t="s">
        <v>198</v>
      </c>
      <c r="B63" s="51"/>
      <c r="C63" s="52"/>
      <c r="D63" s="52"/>
      <c r="E63" s="53"/>
      <c r="F63" s="54"/>
      <c r="G63" s="55"/>
      <c r="H63" s="55"/>
      <c r="I63" s="7" t="s">
        <v>24</v>
      </c>
    </row>
    <row r="64" spans="1:9" ht="21.95" customHeight="1">
      <c r="A64" s="31" t="s">
        <v>87</v>
      </c>
      <c r="B64" s="31"/>
      <c r="C64" s="32"/>
      <c r="D64" s="32"/>
      <c r="E64" s="33"/>
      <c r="F64" s="34"/>
      <c r="G64" s="35"/>
      <c r="H64" s="35"/>
      <c r="I64" s="4" t="s">
        <v>88</v>
      </c>
    </row>
    <row r="65" spans="1:9" ht="36">
      <c r="A65" s="5">
        <v>37</v>
      </c>
      <c r="B65" s="5" t="s">
        <v>89</v>
      </c>
      <c r="C65" s="6" t="s">
        <v>90</v>
      </c>
      <c r="D65" s="6" t="s">
        <v>91</v>
      </c>
      <c r="E65" s="15" t="s">
        <v>92</v>
      </c>
      <c r="F65" s="16">
        <v>0.30442000000000002</v>
      </c>
      <c r="G65" s="17"/>
      <c r="H65" s="18" t="str">
        <f>IF(G65="","",ROUND(F65*ROUND(G65,2),2))</f>
        <v/>
      </c>
      <c r="I65" s="6" t="s">
        <v>199</v>
      </c>
    </row>
    <row r="66" spans="1:9" ht="60">
      <c r="A66" s="5">
        <v>38</v>
      </c>
      <c r="B66" s="5" t="s">
        <v>94</v>
      </c>
      <c r="C66" s="6" t="s">
        <v>95</v>
      </c>
      <c r="D66" s="6" t="s">
        <v>200</v>
      </c>
      <c r="E66" s="15" t="s">
        <v>97</v>
      </c>
      <c r="F66" s="16">
        <v>1065.47</v>
      </c>
      <c r="G66" s="17"/>
      <c r="H66" s="18" t="str">
        <f>IF(G66="","",ROUND(F66*ROUND(G66,2),2))</f>
        <v/>
      </c>
      <c r="I66" s="6" t="s">
        <v>201</v>
      </c>
    </row>
    <row r="67" spans="1:9" ht="60">
      <c r="A67" s="5">
        <v>39</v>
      </c>
      <c r="B67" s="5" t="s">
        <v>101</v>
      </c>
      <c r="C67" s="6" t="s">
        <v>152</v>
      </c>
      <c r="D67" s="6" t="s">
        <v>160</v>
      </c>
      <c r="E67" s="15" t="s">
        <v>161</v>
      </c>
      <c r="F67" s="16">
        <v>3.5000000000000001E-3</v>
      </c>
      <c r="G67" s="17"/>
      <c r="H67" s="18" t="str">
        <f>IF(G67="","",ROUND(F67*ROUND(G67,2),2))</f>
        <v/>
      </c>
      <c r="I67" s="6" t="s">
        <v>202</v>
      </c>
    </row>
    <row r="68" spans="1:9" ht="21.95" customHeight="1">
      <c r="A68" s="31" t="s">
        <v>99</v>
      </c>
      <c r="B68" s="31"/>
      <c r="C68" s="32"/>
      <c r="D68" s="32"/>
      <c r="E68" s="33"/>
      <c r="F68" s="34"/>
      <c r="G68" s="35"/>
      <c r="H68" s="35"/>
      <c r="I68" s="4" t="s">
        <v>100</v>
      </c>
    </row>
    <row r="69" spans="1:9" ht="96">
      <c r="A69" s="5">
        <v>40</v>
      </c>
      <c r="B69" s="5" t="s">
        <v>106</v>
      </c>
      <c r="C69" s="6" t="s">
        <v>102</v>
      </c>
      <c r="D69" s="6" t="s">
        <v>103</v>
      </c>
      <c r="E69" s="15" t="s">
        <v>104</v>
      </c>
      <c r="F69" s="16">
        <v>319.64100000000002</v>
      </c>
      <c r="G69" s="17"/>
      <c r="H69" s="18" t="str">
        <f>IF(G69="","",ROUND(F69*ROUND(G69,2),2))</f>
        <v/>
      </c>
      <c r="I69" s="6" t="s">
        <v>203</v>
      </c>
    </row>
    <row r="70" spans="1:9" ht="72">
      <c r="A70" s="5">
        <v>41</v>
      </c>
      <c r="B70" s="5" t="s">
        <v>112</v>
      </c>
      <c r="C70" s="6" t="s">
        <v>107</v>
      </c>
      <c r="D70" s="6" t="s">
        <v>108</v>
      </c>
      <c r="E70" s="15" t="s">
        <v>104</v>
      </c>
      <c r="F70" s="16">
        <v>372.91449999999998</v>
      </c>
      <c r="G70" s="17"/>
      <c r="H70" s="18" t="str">
        <f>IF(G70="","",ROUND(F70*ROUND(G70,2),2))</f>
        <v/>
      </c>
      <c r="I70" s="6" t="s">
        <v>204</v>
      </c>
    </row>
    <row r="71" spans="1:9" ht="21.95" customHeight="1">
      <c r="A71" s="31" t="s">
        <v>110</v>
      </c>
      <c r="B71" s="31"/>
      <c r="C71" s="32"/>
      <c r="D71" s="32"/>
      <c r="E71" s="33"/>
      <c r="F71" s="34"/>
      <c r="G71" s="35"/>
      <c r="H71" s="35"/>
      <c r="I71" s="4" t="s">
        <v>111</v>
      </c>
    </row>
    <row r="72" spans="1:9" ht="36">
      <c r="A72" s="5">
        <v>42</v>
      </c>
      <c r="B72" s="5" t="s">
        <v>116</v>
      </c>
      <c r="C72" s="6" t="s">
        <v>113</v>
      </c>
      <c r="D72" s="6" t="s">
        <v>114</v>
      </c>
      <c r="E72" s="15" t="s">
        <v>97</v>
      </c>
      <c r="F72" s="16">
        <v>252</v>
      </c>
      <c r="G72" s="17"/>
      <c r="H72" s="18" t="str">
        <f>IF(G72="","",ROUND(F72*ROUND(G72,2),2))</f>
        <v/>
      </c>
      <c r="I72" s="6" t="s">
        <v>205</v>
      </c>
    </row>
    <row r="73" spans="1:9" ht="21.95" customHeight="1">
      <c r="A73" s="31" t="s">
        <v>124</v>
      </c>
      <c r="B73" s="31"/>
      <c r="C73" s="32"/>
      <c r="D73" s="32"/>
      <c r="E73" s="33"/>
      <c r="F73" s="34"/>
      <c r="G73" s="35"/>
      <c r="H73" s="35"/>
      <c r="I73" s="4" t="s">
        <v>125</v>
      </c>
    </row>
    <row r="74" spans="1:9" ht="36">
      <c r="A74" s="5">
        <v>43</v>
      </c>
      <c r="B74" s="5" t="s">
        <v>120</v>
      </c>
      <c r="C74" s="6" t="s">
        <v>206</v>
      </c>
      <c r="D74" s="6" t="s">
        <v>207</v>
      </c>
      <c r="E74" s="15" t="s">
        <v>97</v>
      </c>
      <c r="F74" s="16">
        <v>1067.0899999999999</v>
      </c>
      <c r="G74" s="17"/>
      <c r="H74" s="18" t="str">
        <f>IF(G74="","",ROUND(F74*ROUND(G74,2),2))</f>
        <v/>
      </c>
      <c r="I74" s="6" t="s">
        <v>208</v>
      </c>
    </row>
    <row r="75" spans="1:9" ht="48">
      <c r="A75" s="5">
        <v>44</v>
      </c>
      <c r="B75" s="5" t="s">
        <v>126</v>
      </c>
      <c r="C75" s="6" t="s">
        <v>167</v>
      </c>
      <c r="D75" s="6" t="s">
        <v>170</v>
      </c>
      <c r="E75" s="15" t="s">
        <v>97</v>
      </c>
      <c r="F75" s="16">
        <v>252</v>
      </c>
      <c r="G75" s="17"/>
      <c r="H75" s="18" t="str">
        <f>IF(G75="","",ROUND(F75*ROUND(G75,2),2))</f>
        <v/>
      </c>
      <c r="I75" s="6" t="s">
        <v>209</v>
      </c>
    </row>
    <row r="76" spans="1:9" ht="21.95" customHeight="1">
      <c r="A76" s="31" t="s">
        <v>133</v>
      </c>
      <c r="B76" s="31"/>
      <c r="C76" s="32"/>
      <c r="D76" s="32"/>
      <c r="E76" s="33"/>
      <c r="F76" s="34"/>
      <c r="G76" s="35"/>
      <c r="H76" s="35"/>
      <c r="I76" s="4" t="s">
        <v>134</v>
      </c>
    </row>
    <row r="77" spans="1:9" ht="32.450000000000003" customHeight="1">
      <c r="A77" s="5">
        <v>45</v>
      </c>
      <c r="B77" s="5" t="s">
        <v>210</v>
      </c>
      <c r="C77" s="6" t="s">
        <v>134</v>
      </c>
      <c r="D77" s="6" t="s">
        <v>211</v>
      </c>
      <c r="E77" s="15" t="s">
        <v>137</v>
      </c>
      <c r="F77" s="16">
        <v>1</v>
      </c>
      <c r="G77" s="17"/>
      <c r="H77" s="18" t="str">
        <f>IF(G77="","",ROUND(F77*ROUND(G77,2),2))</f>
        <v/>
      </c>
      <c r="I77" s="6" t="s">
        <v>212</v>
      </c>
    </row>
    <row r="78" spans="1:9" ht="32.450000000000003" customHeight="1">
      <c r="A78" s="5">
        <v>46</v>
      </c>
      <c r="B78" s="5" t="s">
        <v>213</v>
      </c>
      <c r="C78" s="6" t="s">
        <v>134</v>
      </c>
      <c r="D78" s="6" t="s">
        <v>214</v>
      </c>
      <c r="E78" s="15" t="s">
        <v>137</v>
      </c>
      <c r="F78" s="16">
        <v>1</v>
      </c>
      <c r="G78" s="17"/>
      <c r="H78" s="18" t="str">
        <f>IF(G78="","",ROUND(F78*ROUND(G78,2),2))</f>
        <v/>
      </c>
      <c r="I78" s="6" t="s">
        <v>215</v>
      </c>
    </row>
    <row r="79" spans="1:9" ht="21.95" customHeight="1">
      <c r="A79" s="36" t="s">
        <v>216</v>
      </c>
      <c r="B79" s="36"/>
      <c r="C79" s="37"/>
      <c r="D79" s="37"/>
      <c r="E79" s="38"/>
      <c r="F79" s="39"/>
      <c r="G79" s="40"/>
      <c r="H79" s="20">
        <f>ROUND(SUM(H65:H78),2)</f>
        <v>0</v>
      </c>
      <c r="I79" s="19"/>
    </row>
    <row r="80" spans="1:9" ht="24" customHeight="1">
      <c r="A80" s="51" t="s">
        <v>217</v>
      </c>
      <c r="B80" s="51"/>
      <c r="C80" s="52"/>
      <c r="D80" s="52"/>
      <c r="E80" s="53"/>
      <c r="F80" s="54"/>
      <c r="G80" s="55"/>
      <c r="H80" s="55"/>
      <c r="I80" s="7" t="s">
        <v>26</v>
      </c>
    </row>
    <row r="81" spans="1:9" ht="21.95" customHeight="1">
      <c r="A81" s="31" t="s">
        <v>87</v>
      </c>
      <c r="B81" s="31"/>
      <c r="C81" s="32"/>
      <c r="D81" s="32"/>
      <c r="E81" s="33"/>
      <c r="F81" s="34"/>
      <c r="G81" s="35"/>
      <c r="H81" s="35"/>
      <c r="I81" s="4" t="s">
        <v>88</v>
      </c>
    </row>
    <row r="82" spans="1:9" ht="36">
      <c r="A82" s="5">
        <v>47</v>
      </c>
      <c r="B82" s="5" t="s">
        <v>89</v>
      </c>
      <c r="C82" s="6" t="s">
        <v>90</v>
      </c>
      <c r="D82" s="6" t="s">
        <v>91</v>
      </c>
      <c r="E82" s="15" t="s">
        <v>92</v>
      </c>
      <c r="F82" s="16">
        <v>0.36299999999999999</v>
      </c>
      <c r="G82" s="17"/>
      <c r="H82" s="18" t="str">
        <f>IF(G82="","",ROUND(F82*ROUND(G82,2),2))</f>
        <v/>
      </c>
      <c r="I82" s="6" t="s">
        <v>218</v>
      </c>
    </row>
    <row r="83" spans="1:9" ht="60">
      <c r="A83" s="5">
        <v>48</v>
      </c>
      <c r="B83" s="5" t="s">
        <v>94</v>
      </c>
      <c r="C83" s="6" t="s">
        <v>95</v>
      </c>
      <c r="D83" s="6" t="s">
        <v>96</v>
      </c>
      <c r="E83" s="15" t="s">
        <v>97</v>
      </c>
      <c r="F83" s="16">
        <v>635.25</v>
      </c>
      <c r="G83" s="17"/>
      <c r="H83" s="18" t="str">
        <f>IF(G83="","",ROUND(F83*ROUND(G83,2),2))</f>
        <v/>
      </c>
      <c r="I83" s="6" t="s">
        <v>219</v>
      </c>
    </row>
    <row r="84" spans="1:9" ht="96">
      <c r="A84" s="5">
        <v>49</v>
      </c>
      <c r="B84" s="5" t="s">
        <v>101</v>
      </c>
      <c r="C84" s="6" t="s">
        <v>152</v>
      </c>
      <c r="D84" s="6" t="s">
        <v>153</v>
      </c>
      <c r="E84" s="15" t="s">
        <v>154</v>
      </c>
      <c r="F84" s="16">
        <v>22</v>
      </c>
      <c r="G84" s="17"/>
      <c r="H84" s="18" t="str">
        <f>IF(G84="","",ROUND(F84*ROUND(G84,2),2))</f>
        <v/>
      </c>
      <c r="I84" s="6" t="s">
        <v>220</v>
      </c>
    </row>
    <row r="85" spans="1:9" ht="60">
      <c r="A85" s="5">
        <v>50</v>
      </c>
      <c r="B85" s="5" t="s">
        <v>106</v>
      </c>
      <c r="C85" s="6" t="s">
        <v>152</v>
      </c>
      <c r="D85" s="6" t="s">
        <v>160</v>
      </c>
      <c r="E85" s="15" t="s">
        <v>161</v>
      </c>
      <c r="F85" s="16">
        <v>3.3E-3</v>
      </c>
      <c r="G85" s="17"/>
      <c r="H85" s="18" t="str">
        <f>IF(G85="","",ROUND(F85*ROUND(G85,2),2))</f>
        <v/>
      </c>
      <c r="I85" s="6" t="s">
        <v>221</v>
      </c>
    </row>
    <row r="86" spans="1:9" ht="21.95" customHeight="1">
      <c r="A86" s="31" t="s">
        <v>99</v>
      </c>
      <c r="B86" s="31"/>
      <c r="C86" s="32"/>
      <c r="D86" s="32"/>
      <c r="E86" s="33"/>
      <c r="F86" s="34"/>
      <c r="G86" s="35"/>
      <c r="H86" s="35"/>
      <c r="I86" s="4" t="s">
        <v>100</v>
      </c>
    </row>
    <row r="87" spans="1:9" ht="96">
      <c r="A87" s="5">
        <v>51</v>
      </c>
      <c r="B87" s="5" t="s">
        <v>112</v>
      </c>
      <c r="C87" s="6" t="s">
        <v>102</v>
      </c>
      <c r="D87" s="6" t="s">
        <v>103</v>
      </c>
      <c r="E87" s="15" t="s">
        <v>104</v>
      </c>
      <c r="F87" s="16">
        <v>127.05000000000001</v>
      </c>
      <c r="G87" s="17"/>
      <c r="H87" s="18" t="str">
        <f>IF(G87="","",ROUND(F87*ROUND(G87,2),2))</f>
        <v/>
      </c>
      <c r="I87" s="6" t="s">
        <v>222</v>
      </c>
    </row>
    <row r="88" spans="1:9" ht="72">
      <c r="A88" s="5">
        <v>52</v>
      </c>
      <c r="B88" s="5" t="s">
        <v>116</v>
      </c>
      <c r="C88" s="6" t="s">
        <v>107</v>
      </c>
      <c r="D88" s="6" t="s">
        <v>108</v>
      </c>
      <c r="E88" s="15" t="s">
        <v>104</v>
      </c>
      <c r="F88" s="16">
        <v>190.57499999999999</v>
      </c>
      <c r="G88" s="17"/>
      <c r="H88" s="18" t="str">
        <f>IF(G88="","",ROUND(F88*ROUND(G88,2),2))</f>
        <v/>
      </c>
      <c r="I88" s="6" t="s">
        <v>223</v>
      </c>
    </row>
    <row r="89" spans="1:9" ht="21.95" customHeight="1">
      <c r="A89" s="31" t="s">
        <v>110</v>
      </c>
      <c r="B89" s="31"/>
      <c r="C89" s="32"/>
      <c r="D89" s="32"/>
      <c r="E89" s="33"/>
      <c r="F89" s="34"/>
      <c r="G89" s="35"/>
      <c r="H89" s="35"/>
      <c r="I89" s="4" t="s">
        <v>111</v>
      </c>
    </row>
    <row r="90" spans="1:9" ht="36">
      <c r="A90" s="5">
        <v>53</v>
      </c>
      <c r="B90" s="5" t="s">
        <v>120</v>
      </c>
      <c r="C90" s="6" t="s">
        <v>113</v>
      </c>
      <c r="D90" s="6" t="s">
        <v>114</v>
      </c>
      <c r="E90" s="15" t="s">
        <v>97</v>
      </c>
      <c r="F90" s="16">
        <v>2363.4499999999998</v>
      </c>
      <c r="G90" s="17"/>
      <c r="H90" s="18" t="str">
        <f>IF(G90="","",ROUND(F90*ROUND(G90,2),2))</f>
        <v/>
      </c>
      <c r="I90" s="6" t="s">
        <v>224</v>
      </c>
    </row>
    <row r="91" spans="1:9" ht="36">
      <c r="A91" s="5">
        <v>54</v>
      </c>
      <c r="B91" s="5" t="s">
        <v>126</v>
      </c>
      <c r="C91" s="6" t="s">
        <v>117</v>
      </c>
      <c r="D91" s="6" t="s">
        <v>118</v>
      </c>
      <c r="E91" s="15" t="s">
        <v>97</v>
      </c>
      <c r="F91" s="16">
        <v>2261.81</v>
      </c>
      <c r="G91" s="17"/>
      <c r="H91" s="18" t="str">
        <f>IF(G91="","",ROUND(F91*ROUND(G91,2),2))</f>
        <v/>
      </c>
      <c r="I91" s="6" t="s">
        <v>225</v>
      </c>
    </row>
    <row r="92" spans="1:9" ht="21.95" customHeight="1">
      <c r="A92" s="31" t="s">
        <v>124</v>
      </c>
      <c r="B92" s="31"/>
      <c r="C92" s="32"/>
      <c r="D92" s="32"/>
      <c r="E92" s="33"/>
      <c r="F92" s="34"/>
      <c r="G92" s="35"/>
      <c r="H92" s="35"/>
      <c r="I92" s="4" t="s">
        <v>125</v>
      </c>
    </row>
    <row r="93" spans="1:9" ht="48">
      <c r="A93" s="5">
        <v>55</v>
      </c>
      <c r="B93" s="5" t="s">
        <v>130</v>
      </c>
      <c r="C93" s="6" t="s">
        <v>167</v>
      </c>
      <c r="D93" s="6" t="s">
        <v>128</v>
      </c>
      <c r="E93" s="15" t="s">
        <v>97</v>
      </c>
      <c r="F93" s="16">
        <v>1313.8899999999999</v>
      </c>
      <c r="G93" s="17"/>
      <c r="H93" s="18" t="str">
        <f>IF(G93="","",ROUND(F93*ROUND(G93,2),2))</f>
        <v/>
      </c>
      <c r="I93" s="6" t="s">
        <v>226</v>
      </c>
    </row>
    <row r="94" spans="1:9" ht="48">
      <c r="A94" s="5">
        <v>56</v>
      </c>
      <c r="B94" s="5" t="s">
        <v>166</v>
      </c>
      <c r="C94" s="6" t="s">
        <v>167</v>
      </c>
      <c r="D94" s="6" t="s">
        <v>170</v>
      </c>
      <c r="E94" s="15" t="s">
        <v>97</v>
      </c>
      <c r="F94" s="16">
        <v>643</v>
      </c>
      <c r="G94" s="17"/>
      <c r="H94" s="18" t="str">
        <f>IF(G94="","",ROUND(F94*ROUND(G94,2),2))</f>
        <v/>
      </c>
      <c r="I94" s="6" t="s">
        <v>227</v>
      </c>
    </row>
    <row r="95" spans="1:9" ht="21.95" customHeight="1">
      <c r="A95" s="31" t="s">
        <v>133</v>
      </c>
      <c r="B95" s="31"/>
      <c r="C95" s="32"/>
      <c r="D95" s="32"/>
      <c r="E95" s="33"/>
      <c r="F95" s="34"/>
      <c r="G95" s="35"/>
      <c r="H95" s="35"/>
      <c r="I95" s="4" t="s">
        <v>134</v>
      </c>
    </row>
    <row r="96" spans="1:9" ht="32.450000000000003" customHeight="1">
      <c r="A96" s="5">
        <v>57</v>
      </c>
      <c r="B96" s="5" t="s">
        <v>228</v>
      </c>
      <c r="C96" s="6" t="s">
        <v>134</v>
      </c>
      <c r="D96" s="6" t="s">
        <v>136</v>
      </c>
      <c r="E96" s="15" t="s">
        <v>137</v>
      </c>
      <c r="F96" s="16">
        <v>1</v>
      </c>
      <c r="G96" s="17"/>
      <c r="H96" s="18" t="str">
        <f>IF(G96="","",ROUND(F96*ROUND(G96,2),2))</f>
        <v/>
      </c>
      <c r="I96" s="6" t="s">
        <v>229</v>
      </c>
    </row>
    <row r="97" spans="1:9" ht="32.450000000000003" customHeight="1">
      <c r="A97" s="5">
        <v>58</v>
      </c>
      <c r="B97" s="5" t="s">
        <v>230</v>
      </c>
      <c r="C97" s="6" t="s">
        <v>134</v>
      </c>
      <c r="D97" s="6" t="s">
        <v>140</v>
      </c>
      <c r="E97" s="15" t="s">
        <v>137</v>
      </c>
      <c r="F97" s="16">
        <v>1</v>
      </c>
      <c r="G97" s="17"/>
      <c r="H97" s="18" t="str">
        <f>IF(G97="","",ROUND(F97*ROUND(G97,2),2))</f>
        <v/>
      </c>
      <c r="I97" s="6" t="s">
        <v>231</v>
      </c>
    </row>
    <row r="98" spans="1:9" ht="21.95" customHeight="1">
      <c r="A98" s="36" t="s">
        <v>232</v>
      </c>
      <c r="B98" s="36"/>
      <c r="C98" s="37"/>
      <c r="D98" s="37"/>
      <c r="E98" s="38"/>
      <c r="F98" s="39"/>
      <c r="G98" s="40"/>
      <c r="H98" s="20">
        <f>ROUND(SUM(H82:H97),2)</f>
        <v>0</v>
      </c>
      <c r="I98" s="19"/>
    </row>
    <row r="99" spans="1:9" ht="24" customHeight="1">
      <c r="A99" s="51" t="s">
        <v>233</v>
      </c>
      <c r="B99" s="51"/>
      <c r="C99" s="52"/>
      <c r="D99" s="52"/>
      <c r="E99" s="53"/>
      <c r="F99" s="54"/>
      <c r="G99" s="55"/>
      <c r="H99" s="55"/>
      <c r="I99" s="7" t="s">
        <v>28</v>
      </c>
    </row>
    <row r="100" spans="1:9" ht="21.95" customHeight="1">
      <c r="A100" s="31" t="s">
        <v>87</v>
      </c>
      <c r="B100" s="31"/>
      <c r="C100" s="32"/>
      <c r="D100" s="32"/>
      <c r="E100" s="33"/>
      <c r="F100" s="34"/>
      <c r="G100" s="35"/>
      <c r="H100" s="35"/>
      <c r="I100" s="4" t="s">
        <v>88</v>
      </c>
    </row>
    <row r="101" spans="1:9" ht="36">
      <c r="A101" s="5">
        <v>59</v>
      </c>
      <c r="B101" s="5" t="s">
        <v>89</v>
      </c>
      <c r="C101" s="6" t="s">
        <v>90</v>
      </c>
      <c r="D101" s="6" t="s">
        <v>91</v>
      </c>
      <c r="E101" s="15" t="s">
        <v>92</v>
      </c>
      <c r="F101" s="16">
        <v>9.4E-2</v>
      </c>
      <c r="G101" s="17"/>
      <c r="H101" s="18" t="str">
        <f>IF(G101="","",ROUND(F101*ROUND(G101,2),2))</f>
        <v/>
      </c>
      <c r="I101" s="6" t="s">
        <v>234</v>
      </c>
    </row>
    <row r="102" spans="1:9" ht="60">
      <c r="A102" s="5">
        <v>60</v>
      </c>
      <c r="B102" s="5" t="s">
        <v>94</v>
      </c>
      <c r="C102" s="6" t="s">
        <v>95</v>
      </c>
      <c r="D102" s="6" t="s">
        <v>96</v>
      </c>
      <c r="E102" s="15" t="s">
        <v>97</v>
      </c>
      <c r="F102" s="16">
        <v>282</v>
      </c>
      <c r="G102" s="17"/>
      <c r="H102" s="18" t="str">
        <f>IF(G102="","",ROUND(F102*ROUND(G102,2),2))</f>
        <v/>
      </c>
      <c r="I102" s="6" t="s">
        <v>235</v>
      </c>
    </row>
    <row r="103" spans="1:9" ht="96">
      <c r="A103" s="5">
        <v>61</v>
      </c>
      <c r="B103" s="5" t="s">
        <v>101</v>
      </c>
      <c r="C103" s="6" t="s">
        <v>152</v>
      </c>
      <c r="D103" s="6" t="s">
        <v>153</v>
      </c>
      <c r="E103" s="15" t="s">
        <v>154</v>
      </c>
      <c r="F103" s="16">
        <v>6</v>
      </c>
      <c r="G103" s="17"/>
      <c r="H103" s="18" t="str">
        <f>IF(G103="","",ROUND(F103*ROUND(G103,2),2))</f>
        <v/>
      </c>
      <c r="I103" s="6" t="s">
        <v>236</v>
      </c>
    </row>
    <row r="104" spans="1:9" ht="96">
      <c r="A104" s="5">
        <v>62</v>
      </c>
      <c r="B104" s="5" t="s">
        <v>106</v>
      </c>
      <c r="C104" s="6" t="s">
        <v>152</v>
      </c>
      <c r="D104" s="6" t="s">
        <v>237</v>
      </c>
      <c r="E104" s="15" t="s">
        <v>154</v>
      </c>
      <c r="F104" s="16">
        <v>8</v>
      </c>
      <c r="G104" s="17"/>
      <c r="H104" s="18" t="str">
        <f>IF(G104="","",ROUND(F104*ROUND(G104,2),2))</f>
        <v/>
      </c>
      <c r="I104" s="6" t="s">
        <v>238</v>
      </c>
    </row>
    <row r="105" spans="1:9" ht="21.95" customHeight="1">
      <c r="A105" s="31" t="s">
        <v>99</v>
      </c>
      <c r="B105" s="31"/>
      <c r="C105" s="32"/>
      <c r="D105" s="32"/>
      <c r="E105" s="33"/>
      <c r="F105" s="34"/>
      <c r="G105" s="35"/>
      <c r="H105" s="35"/>
      <c r="I105" s="4" t="s">
        <v>100</v>
      </c>
    </row>
    <row r="106" spans="1:9" ht="96">
      <c r="A106" s="5">
        <v>63</v>
      </c>
      <c r="B106" s="5" t="s">
        <v>112</v>
      </c>
      <c r="C106" s="6" t="s">
        <v>102</v>
      </c>
      <c r="D106" s="6" t="s">
        <v>103</v>
      </c>
      <c r="E106" s="15" t="s">
        <v>104</v>
      </c>
      <c r="F106" s="16">
        <v>56.400000000000006</v>
      </c>
      <c r="G106" s="17"/>
      <c r="H106" s="18" t="str">
        <f>IF(G106="","",ROUND(F106*ROUND(G106,2),2))</f>
        <v/>
      </c>
      <c r="I106" s="6" t="s">
        <v>239</v>
      </c>
    </row>
    <row r="107" spans="1:9" ht="72">
      <c r="A107" s="5">
        <v>64</v>
      </c>
      <c r="B107" s="5" t="s">
        <v>116</v>
      </c>
      <c r="C107" s="6" t="s">
        <v>107</v>
      </c>
      <c r="D107" s="6" t="s">
        <v>108</v>
      </c>
      <c r="E107" s="15" t="s">
        <v>104</v>
      </c>
      <c r="F107" s="16">
        <v>70.5</v>
      </c>
      <c r="G107" s="17"/>
      <c r="H107" s="18" t="str">
        <f>IF(G107="","",ROUND(F107*ROUND(G107,2),2))</f>
        <v/>
      </c>
      <c r="I107" s="6" t="s">
        <v>240</v>
      </c>
    </row>
    <row r="108" spans="1:9" ht="21.95" customHeight="1">
      <c r="A108" s="31" t="s">
        <v>110</v>
      </c>
      <c r="B108" s="31"/>
      <c r="C108" s="32"/>
      <c r="D108" s="32"/>
      <c r="E108" s="33"/>
      <c r="F108" s="34"/>
      <c r="G108" s="35"/>
      <c r="H108" s="35"/>
      <c r="I108" s="4" t="s">
        <v>111</v>
      </c>
    </row>
    <row r="109" spans="1:9" ht="36">
      <c r="A109" s="5">
        <v>65</v>
      </c>
      <c r="B109" s="5" t="s">
        <v>120</v>
      </c>
      <c r="C109" s="6" t="s">
        <v>113</v>
      </c>
      <c r="D109" s="6" t="s">
        <v>114</v>
      </c>
      <c r="E109" s="15" t="s">
        <v>97</v>
      </c>
      <c r="F109" s="16">
        <v>509.65999999999997</v>
      </c>
      <c r="G109" s="17"/>
      <c r="H109" s="18" t="str">
        <f>IF(G109="","",ROUND(F109*ROUND(G109,2),2))</f>
        <v/>
      </c>
      <c r="I109" s="6" t="s">
        <v>241</v>
      </c>
    </row>
    <row r="110" spans="1:9" ht="36">
      <c r="A110" s="5">
        <v>66</v>
      </c>
      <c r="B110" s="5" t="s">
        <v>126</v>
      </c>
      <c r="C110" s="6" t="s">
        <v>121</v>
      </c>
      <c r="D110" s="6" t="s">
        <v>242</v>
      </c>
      <c r="E110" s="15" t="s">
        <v>97</v>
      </c>
      <c r="F110" s="16">
        <v>369.7</v>
      </c>
      <c r="G110" s="17"/>
      <c r="H110" s="18" t="str">
        <f>IF(G110="","",ROUND(F110*ROUND(G110,2),2))</f>
        <v/>
      </c>
      <c r="I110" s="6" t="s">
        <v>243</v>
      </c>
    </row>
    <row r="111" spans="1:9" ht="36">
      <c r="A111" s="5">
        <v>67</v>
      </c>
      <c r="B111" s="5" t="s">
        <v>130</v>
      </c>
      <c r="C111" s="6" t="s">
        <v>117</v>
      </c>
      <c r="D111" s="6" t="s">
        <v>118</v>
      </c>
      <c r="E111" s="15" t="s">
        <v>97</v>
      </c>
      <c r="F111" s="16">
        <v>128</v>
      </c>
      <c r="G111" s="17"/>
      <c r="H111" s="18" t="str">
        <f>IF(G111="","",ROUND(F111*ROUND(G111,2),2))</f>
        <v/>
      </c>
      <c r="I111" s="6" t="s">
        <v>244</v>
      </c>
    </row>
    <row r="112" spans="1:9" ht="21.95" customHeight="1">
      <c r="A112" s="31" t="s">
        <v>124</v>
      </c>
      <c r="B112" s="31"/>
      <c r="C112" s="32"/>
      <c r="D112" s="32"/>
      <c r="E112" s="33"/>
      <c r="F112" s="34"/>
      <c r="G112" s="35"/>
      <c r="H112" s="35"/>
      <c r="I112" s="4" t="s">
        <v>125</v>
      </c>
    </row>
    <row r="113" spans="1:9" ht="48">
      <c r="A113" s="5">
        <v>68</v>
      </c>
      <c r="B113" s="5" t="s">
        <v>166</v>
      </c>
      <c r="C113" s="6" t="s">
        <v>167</v>
      </c>
      <c r="D113" s="6" t="s">
        <v>128</v>
      </c>
      <c r="E113" s="15" t="s">
        <v>97</v>
      </c>
      <c r="F113" s="16">
        <v>288.86</v>
      </c>
      <c r="G113" s="17"/>
      <c r="H113" s="18" t="str">
        <f>IF(G113="","",ROUND(F113*ROUND(G113,2),2))</f>
        <v/>
      </c>
      <c r="I113" s="6" t="s">
        <v>245</v>
      </c>
    </row>
    <row r="114" spans="1:9" ht="48">
      <c r="A114" s="5">
        <v>69</v>
      </c>
      <c r="B114" s="5" t="s">
        <v>169</v>
      </c>
      <c r="C114" s="6" t="s">
        <v>167</v>
      </c>
      <c r="D114" s="6" t="s">
        <v>170</v>
      </c>
      <c r="E114" s="15" t="s">
        <v>97</v>
      </c>
      <c r="F114" s="16">
        <v>108</v>
      </c>
      <c r="G114" s="17"/>
      <c r="H114" s="18" t="str">
        <f>IF(G114="","",ROUND(F114*ROUND(G114,2),2))</f>
        <v/>
      </c>
      <c r="I114" s="6" t="s">
        <v>246</v>
      </c>
    </row>
    <row r="115" spans="1:9" ht="36">
      <c r="A115" s="5">
        <v>70</v>
      </c>
      <c r="B115" s="5" t="s">
        <v>172</v>
      </c>
      <c r="C115" s="6" t="s">
        <v>247</v>
      </c>
      <c r="D115" s="6" t="s">
        <v>248</v>
      </c>
      <c r="E115" s="15" t="s">
        <v>97</v>
      </c>
      <c r="F115" s="16">
        <v>20</v>
      </c>
      <c r="G115" s="17"/>
      <c r="H115" s="18" t="str">
        <f>IF(G115="","",ROUND(F115*ROUND(G115,2),2))</f>
        <v/>
      </c>
      <c r="I115" s="6" t="s">
        <v>249</v>
      </c>
    </row>
    <row r="116" spans="1:9" ht="21.95" customHeight="1">
      <c r="A116" s="31" t="s">
        <v>133</v>
      </c>
      <c r="B116" s="31"/>
      <c r="C116" s="32"/>
      <c r="D116" s="32"/>
      <c r="E116" s="33"/>
      <c r="F116" s="34"/>
      <c r="G116" s="35"/>
      <c r="H116" s="35"/>
      <c r="I116" s="4" t="s">
        <v>134</v>
      </c>
    </row>
    <row r="117" spans="1:9" ht="32.450000000000003" customHeight="1">
      <c r="A117" s="5">
        <v>71</v>
      </c>
      <c r="B117" s="5" t="s">
        <v>250</v>
      </c>
      <c r="C117" s="6" t="s">
        <v>134</v>
      </c>
      <c r="D117" s="6" t="s">
        <v>136</v>
      </c>
      <c r="E117" s="15" t="s">
        <v>137</v>
      </c>
      <c r="F117" s="16">
        <v>1</v>
      </c>
      <c r="G117" s="17"/>
      <c r="H117" s="18" t="str">
        <f>IF(G117="","",ROUND(F117*ROUND(G117,2),2))</f>
        <v/>
      </c>
      <c r="I117" s="6" t="s">
        <v>251</v>
      </c>
    </row>
    <row r="118" spans="1:9" ht="32.450000000000003" customHeight="1">
      <c r="A118" s="5">
        <v>72</v>
      </c>
      <c r="B118" s="5" t="s">
        <v>252</v>
      </c>
      <c r="C118" s="6" t="s">
        <v>134</v>
      </c>
      <c r="D118" s="6" t="s">
        <v>214</v>
      </c>
      <c r="E118" s="15" t="s">
        <v>137</v>
      </c>
      <c r="F118" s="16">
        <v>1</v>
      </c>
      <c r="G118" s="17"/>
      <c r="H118" s="18" t="str">
        <f>IF(G118="","",ROUND(F118*ROUND(G118,2),2))</f>
        <v/>
      </c>
      <c r="I118" s="6" t="s">
        <v>253</v>
      </c>
    </row>
    <row r="119" spans="1:9" ht="21.95" customHeight="1">
      <c r="A119" s="36" t="s">
        <v>254</v>
      </c>
      <c r="B119" s="36"/>
      <c r="C119" s="37"/>
      <c r="D119" s="37"/>
      <c r="E119" s="38"/>
      <c r="F119" s="39"/>
      <c r="G119" s="40"/>
      <c r="H119" s="20">
        <f>ROUND(SUM(H101:H118),2)</f>
        <v>0</v>
      </c>
      <c r="I119" s="19"/>
    </row>
    <row r="120" spans="1:9" ht="24" customHeight="1">
      <c r="A120" s="51" t="s">
        <v>255</v>
      </c>
      <c r="B120" s="51"/>
      <c r="C120" s="52"/>
      <c r="D120" s="52"/>
      <c r="E120" s="53"/>
      <c r="F120" s="54"/>
      <c r="G120" s="55"/>
      <c r="H120" s="55"/>
      <c r="I120" s="7" t="s">
        <v>30</v>
      </c>
    </row>
    <row r="121" spans="1:9" ht="21.95" customHeight="1">
      <c r="A121" s="31" t="s">
        <v>87</v>
      </c>
      <c r="B121" s="31"/>
      <c r="C121" s="32"/>
      <c r="D121" s="32"/>
      <c r="E121" s="33"/>
      <c r="F121" s="34"/>
      <c r="G121" s="35"/>
      <c r="H121" s="35"/>
      <c r="I121" s="4" t="s">
        <v>88</v>
      </c>
    </row>
    <row r="122" spans="1:9" ht="36">
      <c r="A122" s="5">
        <v>73</v>
      </c>
      <c r="B122" s="5" t="s">
        <v>89</v>
      </c>
      <c r="C122" s="6" t="s">
        <v>90</v>
      </c>
      <c r="D122" s="6" t="s">
        <v>91</v>
      </c>
      <c r="E122" s="15" t="s">
        <v>92</v>
      </c>
      <c r="F122" s="16">
        <v>0.125</v>
      </c>
      <c r="G122" s="17"/>
      <c r="H122" s="18" t="str">
        <f>IF(G122="","",ROUND(F122*ROUND(G122,2),2))</f>
        <v/>
      </c>
      <c r="I122" s="6" t="s">
        <v>256</v>
      </c>
    </row>
    <row r="123" spans="1:9" ht="60">
      <c r="A123" s="5">
        <v>74</v>
      </c>
      <c r="B123" s="5" t="s">
        <v>94</v>
      </c>
      <c r="C123" s="6" t="s">
        <v>95</v>
      </c>
      <c r="D123" s="6" t="s">
        <v>96</v>
      </c>
      <c r="E123" s="15" t="s">
        <v>97</v>
      </c>
      <c r="F123" s="16">
        <v>175</v>
      </c>
      <c r="G123" s="17"/>
      <c r="H123" s="18" t="str">
        <f>IF(G123="","",ROUND(F123*ROUND(G123,2),2))</f>
        <v/>
      </c>
      <c r="I123" s="6" t="s">
        <v>257</v>
      </c>
    </row>
    <row r="124" spans="1:9" ht="21.95" customHeight="1">
      <c r="A124" s="31" t="s">
        <v>99</v>
      </c>
      <c r="B124" s="31"/>
      <c r="C124" s="32"/>
      <c r="D124" s="32"/>
      <c r="E124" s="33"/>
      <c r="F124" s="34"/>
      <c r="G124" s="35"/>
      <c r="H124" s="35"/>
      <c r="I124" s="4" t="s">
        <v>100</v>
      </c>
    </row>
    <row r="125" spans="1:9" ht="96">
      <c r="A125" s="5">
        <v>75</v>
      </c>
      <c r="B125" s="5" t="s">
        <v>101</v>
      </c>
      <c r="C125" s="6" t="s">
        <v>102</v>
      </c>
      <c r="D125" s="6" t="s">
        <v>103</v>
      </c>
      <c r="E125" s="15" t="s">
        <v>104</v>
      </c>
      <c r="F125" s="16">
        <v>105</v>
      </c>
      <c r="G125" s="17"/>
      <c r="H125" s="18" t="str">
        <f>IF(G125="","",ROUND(F125*ROUND(G125,2),2))</f>
        <v/>
      </c>
      <c r="I125" s="6" t="s">
        <v>258</v>
      </c>
    </row>
    <row r="126" spans="1:9" ht="72">
      <c r="A126" s="5">
        <v>76</v>
      </c>
      <c r="B126" s="5" t="s">
        <v>106</v>
      </c>
      <c r="C126" s="6" t="s">
        <v>107</v>
      </c>
      <c r="D126" s="6" t="s">
        <v>108</v>
      </c>
      <c r="E126" s="15" t="s">
        <v>104</v>
      </c>
      <c r="F126" s="16">
        <v>77</v>
      </c>
      <c r="G126" s="17"/>
      <c r="H126" s="18" t="str">
        <f>IF(G126="","",ROUND(F126*ROUND(G126,2),2))</f>
        <v/>
      </c>
      <c r="I126" s="6" t="s">
        <v>259</v>
      </c>
    </row>
    <row r="127" spans="1:9" ht="21.95" customHeight="1">
      <c r="A127" s="31" t="s">
        <v>110</v>
      </c>
      <c r="B127" s="31"/>
      <c r="C127" s="32"/>
      <c r="D127" s="32"/>
      <c r="E127" s="33"/>
      <c r="F127" s="34"/>
      <c r="G127" s="35"/>
      <c r="H127" s="35"/>
      <c r="I127" s="4" t="s">
        <v>111</v>
      </c>
    </row>
    <row r="128" spans="1:9" ht="36">
      <c r="A128" s="5">
        <v>77</v>
      </c>
      <c r="B128" s="5" t="s">
        <v>112</v>
      </c>
      <c r="C128" s="6" t="s">
        <v>113</v>
      </c>
      <c r="D128" s="6" t="s">
        <v>114</v>
      </c>
      <c r="E128" s="15" t="s">
        <v>97</v>
      </c>
      <c r="F128" s="16">
        <v>533.05999999999995</v>
      </c>
      <c r="G128" s="17"/>
      <c r="H128" s="18" t="str">
        <f>IF(G128="","",ROUND(F128*ROUND(G128,2),2))</f>
        <v/>
      </c>
      <c r="I128" s="6" t="s">
        <v>260</v>
      </c>
    </row>
    <row r="129" spans="1:9" ht="36">
      <c r="A129" s="5">
        <v>78</v>
      </c>
      <c r="B129" s="5" t="s">
        <v>116</v>
      </c>
      <c r="C129" s="6" t="s">
        <v>117</v>
      </c>
      <c r="D129" s="6" t="s">
        <v>118</v>
      </c>
      <c r="E129" s="15" t="s">
        <v>97</v>
      </c>
      <c r="F129" s="16">
        <v>490.66</v>
      </c>
      <c r="G129" s="17"/>
      <c r="H129" s="18" t="str">
        <f>IF(G129="","",ROUND(F129*ROUND(G129,2),2))</f>
        <v/>
      </c>
      <c r="I129" s="6" t="s">
        <v>261</v>
      </c>
    </row>
    <row r="130" spans="1:9" ht="36">
      <c r="A130" s="5">
        <v>79</v>
      </c>
      <c r="B130" s="5" t="s">
        <v>120</v>
      </c>
      <c r="C130" s="6" t="s">
        <v>121</v>
      </c>
      <c r="D130" s="6" t="s">
        <v>122</v>
      </c>
      <c r="E130" s="15" t="s">
        <v>97</v>
      </c>
      <c r="F130" s="16">
        <v>4.9000000000000004</v>
      </c>
      <c r="G130" s="17"/>
      <c r="H130" s="18" t="str">
        <f>IF(G130="","",ROUND(F130*ROUND(G130,2),2))</f>
        <v/>
      </c>
      <c r="I130" s="6" t="s">
        <v>262</v>
      </c>
    </row>
    <row r="131" spans="1:9" ht="21.95" customHeight="1">
      <c r="A131" s="31" t="s">
        <v>124</v>
      </c>
      <c r="B131" s="31"/>
      <c r="C131" s="32"/>
      <c r="D131" s="32"/>
      <c r="E131" s="33"/>
      <c r="F131" s="34"/>
      <c r="G131" s="35"/>
      <c r="H131" s="35"/>
      <c r="I131" s="4" t="s">
        <v>125</v>
      </c>
    </row>
    <row r="132" spans="1:9" ht="48">
      <c r="A132" s="5">
        <v>80</v>
      </c>
      <c r="B132" s="5" t="s">
        <v>126</v>
      </c>
      <c r="C132" s="6" t="s">
        <v>167</v>
      </c>
      <c r="D132" s="6" t="s">
        <v>128</v>
      </c>
      <c r="E132" s="15" t="s">
        <v>97</v>
      </c>
      <c r="F132" s="16">
        <v>303.7</v>
      </c>
      <c r="G132" s="17"/>
      <c r="H132" s="18" t="str">
        <f>IF(G132="","",ROUND(F132*ROUND(G132,2),2))</f>
        <v/>
      </c>
      <c r="I132" s="6" t="s">
        <v>263</v>
      </c>
    </row>
    <row r="133" spans="1:9" ht="48">
      <c r="A133" s="5">
        <v>81</v>
      </c>
      <c r="B133" s="5" t="s">
        <v>130</v>
      </c>
      <c r="C133" s="6" t="s">
        <v>167</v>
      </c>
      <c r="D133" s="6" t="s">
        <v>170</v>
      </c>
      <c r="E133" s="15" t="s">
        <v>97</v>
      </c>
      <c r="F133" s="16">
        <v>72</v>
      </c>
      <c r="G133" s="17"/>
      <c r="H133" s="18" t="str">
        <f>IF(G133="","",ROUND(F133*ROUND(G133,2),2))</f>
        <v/>
      </c>
      <c r="I133" s="6" t="s">
        <v>264</v>
      </c>
    </row>
    <row r="134" spans="1:9" ht="21.95" customHeight="1">
      <c r="A134" s="31" t="s">
        <v>133</v>
      </c>
      <c r="B134" s="31"/>
      <c r="C134" s="32"/>
      <c r="D134" s="32"/>
      <c r="E134" s="33"/>
      <c r="F134" s="34"/>
      <c r="G134" s="35"/>
      <c r="H134" s="35"/>
      <c r="I134" s="4" t="s">
        <v>134</v>
      </c>
    </row>
    <row r="135" spans="1:9" ht="32.450000000000003" customHeight="1">
      <c r="A135" s="5">
        <v>82</v>
      </c>
      <c r="B135" s="5" t="s">
        <v>166</v>
      </c>
      <c r="C135" s="6" t="s">
        <v>181</v>
      </c>
      <c r="D135" s="6" t="s">
        <v>182</v>
      </c>
      <c r="E135" s="15" t="s">
        <v>137</v>
      </c>
      <c r="F135" s="16">
        <v>1</v>
      </c>
      <c r="G135" s="17"/>
      <c r="H135" s="18" t="str">
        <f>IF(G135="","",ROUND(F135*ROUND(G135,2),2))</f>
        <v/>
      </c>
      <c r="I135" s="6" t="s">
        <v>265</v>
      </c>
    </row>
    <row r="136" spans="1:9" ht="21.95" customHeight="1">
      <c r="A136" s="36" t="s">
        <v>266</v>
      </c>
      <c r="B136" s="36"/>
      <c r="C136" s="37"/>
      <c r="D136" s="37"/>
      <c r="E136" s="38"/>
      <c r="F136" s="39"/>
      <c r="G136" s="40"/>
      <c r="H136" s="20">
        <f>ROUND(SUM(H122:H135),2)</f>
        <v>0</v>
      </c>
      <c r="I136" s="19"/>
    </row>
    <row r="137" spans="1:9" ht="24" customHeight="1">
      <c r="A137" s="51" t="s">
        <v>267</v>
      </c>
      <c r="B137" s="51"/>
      <c r="C137" s="52"/>
      <c r="D137" s="52"/>
      <c r="E137" s="53"/>
      <c r="F137" s="54"/>
      <c r="G137" s="55"/>
      <c r="H137" s="55"/>
      <c r="I137" s="7" t="s">
        <v>32</v>
      </c>
    </row>
    <row r="138" spans="1:9" ht="21.95" customHeight="1">
      <c r="A138" s="31" t="s">
        <v>87</v>
      </c>
      <c r="B138" s="31"/>
      <c r="C138" s="32"/>
      <c r="D138" s="32"/>
      <c r="E138" s="33"/>
      <c r="F138" s="34"/>
      <c r="G138" s="35"/>
      <c r="H138" s="35"/>
      <c r="I138" s="4" t="s">
        <v>88</v>
      </c>
    </row>
    <row r="139" spans="1:9" ht="36">
      <c r="A139" s="5">
        <v>83</v>
      </c>
      <c r="B139" s="5" t="s">
        <v>89</v>
      </c>
      <c r="C139" s="6" t="s">
        <v>90</v>
      </c>
      <c r="D139" s="6" t="s">
        <v>91</v>
      </c>
      <c r="E139" s="15" t="s">
        <v>92</v>
      </c>
      <c r="F139" s="16">
        <v>0.44900000000000001</v>
      </c>
      <c r="G139" s="17"/>
      <c r="H139" s="18" t="str">
        <f>IF(G139="","",ROUND(F139*ROUND(G139,2),2))</f>
        <v/>
      </c>
      <c r="I139" s="6" t="s">
        <v>268</v>
      </c>
    </row>
    <row r="140" spans="1:9" ht="60">
      <c r="A140" s="5">
        <v>84</v>
      </c>
      <c r="B140" s="5" t="s">
        <v>94</v>
      </c>
      <c r="C140" s="6" t="s">
        <v>95</v>
      </c>
      <c r="D140" s="6" t="s">
        <v>200</v>
      </c>
      <c r="E140" s="15" t="s">
        <v>97</v>
      </c>
      <c r="F140" s="16">
        <v>1347</v>
      </c>
      <c r="G140" s="17"/>
      <c r="H140" s="18" t="str">
        <f>IF(G140="","",ROUND(F140*ROUND(G140,2),2))</f>
        <v/>
      </c>
      <c r="I140" s="6" t="s">
        <v>269</v>
      </c>
    </row>
    <row r="141" spans="1:9" ht="96">
      <c r="A141" s="5">
        <v>85</v>
      </c>
      <c r="B141" s="5" t="s">
        <v>101</v>
      </c>
      <c r="C141" s="6" t="s">
        <v>152</v>
      </c>
      <c r="D141" s="6" t="s">
        <v>153</v>
      </c>
      <c r="E141" s="15" t="s">
        <v>154</v>
      </c>
      <c r="F141" s="16">
        <v>49</v>
      </c>
      <c r="G141" s="17"/>
      <c r="H141" s="18" t="str">
        <f>IF(G141="","",ROUND(F141*ROUND(G141,2),2))</f>
        <v/>
      </c>
      <c r="I141" s="6" t="s">
        <v>270</v>
      </c>
    </row>
    <row r="142" spans="1:9" ht="60">
      <c r="A142" s="5">
        <v>86</v>
      </c>
      <c r="B142" s="5" t="s">
        <v>106</v>
      </c>
      <c r="C142" s="6" t="s">
        <v>152</v>
      </c>
      <c r="D142" s="6" t="s">
        <v>160</v>
      </c>
      <c r="E142" s="15" t="s">
        <v>161</v>
      </c>
      <c r="F142" s="16">
        <v>3.5000000000000003E-2</v>
      </c>
      <c r="G142" s="17"/>
      <c r="H142" s="18" t="str">
        <f>IF(G142="","",ROUND(F142*ROUND(G142,2),2))</f>
        <v/>
      </c>
      <c r="I142" s="6" t="s">
        <v>271</v>
      </c>
    </row>
    <row r="143" spans="1:9" ht="21.95" customHeight="1">
      <c r="A143" s="31" t="s">
        <v>99</v>
      </c>
      <c r="B143" s="31"/>
      <c r="C143" s="32"/>
      <c r="D143" s="32"/>
      <c r="E143" s="33"/>
      <c r="F143" s="34"/>
      <c r="G143" s="35"/>
      <c r="H143" s="35"/>
      <c r="I143" s="4" t="s">
        <v>100</v>
      </c>
    </row>
    <row r="144" spans="1:9" ht="96">
      <c r="A144" s="5">
        <v>87</v>
      </c>
      <c r="B144" s="5" t="s">
        <v>112</v>
      </c>
      <c r="C144" s="6" t="s">
        <v>102</v>
      </c>
      <c r="D144" s="6" t="s">
        <v>103</v>
      </c>
      <c r="E144" s="15" t="s">
        <v>104</v>
      </c>
      <c r="F144" s="16">
        <v>404.09999999999997</v>
      </c>
      <c r="G144" s="17"/>
      <c r="H144" s="18" t="str">
        <f>IF(G144="","",ROUND(F144*ROUND(G144,2),2))</f>
        <v/>
      </c>
      <c r="I144" s="6" t="s">
        <v>272</v>
      </c>
    </row>
    <row r="145" spans="1:9" ht="72">
      <c r="A145" s="5">
        <v>88</v>
      </c>
      <c r="B145" s="5" t="s">
        <v>116</v>
      </c>
      <c r="C145" s="6" t="s">
        <v>107</v>
      </c>
      <c r="D145" s="6" t="s">
        <v>108</v>
      </c>
      <c r="E145" s="15" t="s">
        <v>104</v>
      </c>
      <c r="F145" s="16">
        <v>471.45</v>
      </c>
      <c r="G145" s="17"/>
      <c r="H145" s="18" t="str">
        <f>IF(G145="","",ROUND(F145*ROUND(G145,2),2))</f>
        <v/>
      </c>
      <c r="I145" s="6" t="s">
        <v>273</v>
      </c>
    </row>
    <row r="146" spans="1:9" ht="21.95" customHeight="1">
      <c r="A146" s="31" t="s">
        <v>110</v>
      </c>
      <c r="B146" s="31"/>
      <c r="C146" s="32"/>
      <c r="D146" s="32"/>
      <c r="E146" s="33"/>
      <c r="F146" s="34"/>
      <c r="G146" s="35"/>
      <c r="H146" s="35"/>
      <c r="I146" s="4" t="s">
        <v>111</v>
      </c>
    </row>
    <row r="147" spans="1:9" ht="36">
      <c r="A147" s="5">
        <v>89</v>
      </c>
      <c r="B147" s="5" t="s">
        <v>120</v>
      </c>
      <c r="C147" s="6" t="s">
        <v>113</v>
      </c>
      <c r="D147" s="6" t="s">
        <v>114</v>
      </c>
      <c r="E147" s="15" t="s">
        <v>97</v>
      </c>
      <c r="F147" s="16">
        <v>701.31999999999994</v>
      </c>
      <c r="G147" s="17"/>
      <c r="H147" s="18" t="str">
        <f>IF(G147="","",ROUND(F147*ROUND(G147,2),2))</f>
        <v/>
      </c>
      <c r="I147" s="6" t="s">
        <v>274</v>
      </c>
    </row>
    <row r="148" spans="1:9" ht="36">
      <c r="A148" s="5">
        <v>90</v>
      </c>
      <c r="B148" s="5" t="s">
        <v>126</v>
      </c>
      <c r="C148" s="6" t="s">
        <v>117</v>
      </c>
      <c r="D148" s="6" t="s">
        <v>118</v>
      </c>
      <c r="E148" s="15" t="s">
        <v>97</v>
      </c>
      <c r="F148" s="16">
        <v>670.38</v>
      </c>
      <c r="G148" s="17"/>
      <c r="H148" s="18" t="str">
        <f>IF(G148="","",ROUND(F148*ROUND(G148,2),2))</f>
        <v/>
      </c>
      <c r="I148" s="6" t="s">
        <v>275</v>
      </c>
    </row>
    <row r="149" spans="1:9" ht="21.95" customHeight="1">
      <c r="A149" s="31" t="s">
        <v>276</v>
      </c>
      <c r="B149" s="31"/>
      <c r="C149" s="32"/>
      <c r="D149" s="32"/>
      <c r="E149" s="33"/>
      <c r="F149" s="34"/>
      <c r="G149" s="35"/>
      <c r="H149" s="35"/>
      <c r="I149" s="4" t="s">
        <v>125</v>
      </c>
    </row>
    <row r="150" spans="1:9" ht="48">
      <c r="A150" s="5">
        <v>91</v>
      </c>
      <c r="B150" s="5" t="s">
        <v>130</v>
      </c>
      <c r="C150" s="6" t="s">
        <v>167</v>
      </c>
      <c r="D150" s="6" t="s">
        <v>128</v>
      </c>
      <c r="E150" s="15" t="s">
        <v>97</v>
      </c>
      <c r="F150" s="16">
        <v>286.12</v>
      </c>
      <c r="G150" s="17"/>
      <c r="H150" s="18" t="str">
        <f>IF(G150="","",ROUND(F150*ROUND(G150,2),2))</f>
        <v/>
      </c>
      <c r="I150" s="6" t="s">
        <v>277</v>
      </c>
    </row>
    <row r="151" spans="1:9" ht="48">
      <c r="A151" s="5">
        <v>92</v>
      </c>
      <c r="B151" s="5" t="s">
        <v>166</v>
      </c>
      <c r="C151" s="6" t="s">
        <v>167</v>
      </c>
      <c r="D151" s="6" t="s">
        <v>170</v>
      </c>
      <c r="E151" s="15" t="s">
        <v>97</v>
      </c>
      <c r="F151" s="16">
        <v>306</v>
      </c>
      <c r="G151" s="17"/>
      <c r="H151" s="18" t="str">
        <f>IF(G151="","",ROUND(F151*ROUND(G151,2),2))</f>
        <v/>
      </c>
      <c r="I151" s="6" t="s">
        <v>278</v>
      </c>
    </row>
    <row r="152" spans="1:9" ht="36">
      <c r="A152" s="5">
        <v>93</v>
      </c>
      <c r="B152" s="5" t="s">
        <v>169</v>
      </c>
      <c r="C152" s="6" t="s">
        <v>206</v>
      </c>
      <c r="D152" s="6" t="s">
        <v>207</v>
      </c>
      <c r="E152" s="15" t="s">
        <v>97</v>
      </c>
      <c r="F152" s="16">
        <v>1074</v>
      </c>
      <c r="G152" s="17"/>
      <c r="H152" s="18" t="str">
        <f>IF(G152="","",ROUND(F152*ROUND(G152,2),2))</f>
        <v/>
      </c>
      <c r="I152" s="6" t="s">
        <v>279</v>
      </c>
    </row>
    <row r="153" spans="1:9" ht="21.95" customHeight="1">
      <c r="A153" s="31" t="s">
        <v>133</v>
      </c>
      <c r="B153" s="31"/>
      <c r="C153" s="32"/>
      <c r="D153" s="32"/>
      <c r="E153" s="33"/>
      <c r="F153" s="34"/>
      <c r="G153" s="35"/>
      <c r="H153" s="35"/>
      <c r="I153" s="4" t="s">
        <v>134</v>
      </c>
    </row>
    <row r="154" spans="1:9" ht="32.450000000000003" customHeight="1">
      <c r="A154" s="5">
        <v>94</v>
      </c>
      <c r="B154" s="5" t="s">
        <v>172</v>
      </c>
      <c r="C154" s="6" t="s">
        <v>181</v>
      </c>
      <c r="D154" s="6" t="s">
        <v>280</v>
      </c>
      <c r="E154" s="15" t="s">
        <v>137</v>
      </c>
      <c r="F154" s="16">
        <v>1</v>
      </c>
      <c r="G154" s="17"/>
      <c r="H154" s="18" t="str">
        <f>IF(G154="","",ROUND(F154*ROUND(G154,2),2))</f>
        <v/>
      </c>
      <c r="I154" s="6" t="s">
        <v>281</v>
      </c>
    </row>
    <row r="155" spans="1:9" ht="21.95" customHeight="1">
      <c r="A155" s="36" t="s">
        <v>282</v>
      </c>
      <c r="B155" s="36"/>
      <c r="C155" s="37"/>
      <c r="D155" s="37"/>
      <c r="E155" s="38"/>
      <c r="F155" s="39"/>
      <c r="G155" s="40"/>
      <c r="H155" s="20">
        <f>ROUND(SUM(H139:H154),2)</f>
        <v>0</v>
      </c>
      <c r="I155" s="19"/>
    </row>
    <row r="156" spans="1:9" ht="24" customHeight="1">
      <c r="A156" s="51" t="s">
        <v>283</v>
      </c>
      <c r="B156" s="51"/>
      <c r="C156" s="52"/>
      <c r="D156" s="52"/>
      <c r="E156" s="53"/>
      <c r="F156" s="54"/>
      <c r="G156" s="55"/>
      <c r="H156" s="55"/>
      <c r="I156" s="7" t="s">
        <v>34</v>
      </c>
    </row>
    <row r="157" spans="1:9" ht="21.95" customHeight="1">
      <c r="A157" s="31" t="s">
        <v>87</v>
      </c>
      <c r="B157" s="31"/>
      <c r="C157" s="32"/>
      <c r="D157" s="32"/>
      <c r="E157" s="33"/>
      <c r="F157" s="34"/>
      <c r="G157" s="35"/>
      <c r="H157" s="35"/>
      <c r="I157" s="4" t="s">
        <v>88</v>
      </c>
    </row>
    <row r="158" spans="1:9" ht="36">
      <c r="A158" s="5">
        <v>95</v>
      </c>
      <c r="B158" s="5" t="s">
        <v>89</v>
      </c>
      <c r="C158" s="6" t="s">
        <v>90</v>
      </c>
      <c r="D158" s="6" t="s">
        <v>91</v>
      </c>
      <c r="E158" s="15" t="s">
        <v>92</v>
      </c>
      <c r="F158" s="16">
        <v>0.38995999999999997</v>
      </c>
      <c r="G158" s="17"/>
      <c r="H158" s="18" t="str">
        <f t="shared" ref="H158:H163" si="1">IF(G158="","",ROUND(F158*ROUND(G158,2),2))</f>
        <v/>
      </c>
      <c r="I158" s="6" t="s">
        <v>284</v>
      </c>
    </row>
    <row r="159" spans="1:9" ht="60">
      <c r="A159" s="5">
        <v>96</v>
      </c>
      <c r="B159" s="5" t="s">
        <v>94</v>
      </c>
      <c r="C159" s="6" t="s">
        <v>95</v>
      </c>
      <c r="D159" s="6" t="s">
        <v>200</v>
      </c>
      <c r="E159" s="15" t="s">
        <v>97</v>
      </c>
      <c r="F159" s="16">
        <v>1169.8799999999999</v>
      </c>
      <c r="G159" s="17"/>
      <c r="H159" s="18" t="str">
        <f t="shared" si="1"/>
        <v/>
      </c>
      <c r="I159" s="6" t="s">
        <v>285</v>
      </c>
    </row>
    <row r="160" spans="1:9" ht="96">
      <c r="A160" s="5">
        <v>97</v>
      </c>
      <c r="B160" s="5" t="s">
        <v>101</v>
      </c>
      <c r="C160" s="6" t="s">
        <v>152</v>
      </c>
      <c r="D160" s="6" t="s">
        <v>153</v>
      </c>
      <c r="E160" s="15" t="s">
        <v>154</v>
      </c>
      <c r="F160" s="16">
        <v>6</v>
      </c>
      <c r="G160" s="17"/>
      <c r="H160" s="18" t="str">
        <f t="shared" si="1"/>
        <v/>
      </c>
      <c r="I160" s="6" t="s">
        <v>286</v>
      </c>
    </row>
    <row r="161" spans="1:9" ht="96">
      <c r="A161" s="5">
        <v>98</v>
      </c>
      <c r="B161" s="5" t="s">
        <v>106</v>
      </c>
      <c r="C161" s="6" t="s">
        <v>152</v>
      </c>
      <c r="D161" s="6" t="s">
        <v>237</v>
      </c>
      <c r="E161" s="15" t="s">
        <v>154</v>
      </c>
      <c r="F161" s="16">
        <v>5</v>
      </c>
      <c r="G161" s="17"/>
      <c r="H161" s="18" t="str">
        <f t="shared" si="1"/>
        <v/>
      </c>
      <c r="I161" s="6" t="s">
        <v>287</v>
      </c>
    </row>
    <row r="162" spans="1:9" ht="96">
      <c r="A162" s="5">
        <v>99</v>
      </c>
      <c r="B162" s="5" t="s">
        <v>112</v>
      </c>
      <c r="C162" s="6" t="s">
        <v>152</v>
      </c>
      <c r="D162" s="6" t="s">
        <v>288</v>
      </c>
      <c r="E162" s="15" t="s">
        <v>154</v>
      </c>
      <c r="F162" s="16">
        <v>1</v>
      </c>
      <c r="G162" s="17"/>
      <c r="H162" s="18" t="str">
        <f t="shared" si="1"/>
        <v/>
      </c>
      <c r="I162" s="6" t="s">
        <v>289</v>
      </c>
    </row>
    <row r="163" spans="1:9" ht="60">
      <c r="A163" s="5">
        <v>100</v>
      </c>
      <c r="B163" s="5" t="s">
        <v>116</v>
      </c>
      <c r="C163" s="6" t="s">
        <v>152</v>
      </c>
      <c r="D163" s="6" t="s">
        <v>160</v>
      </c>
      <c r="E163" s="15" t="s">
        <v>161</v>
      </c>
      <c r="F163" s="16">
        <v>3.3599999999999998E-2</v>
      </c>
      <c r="G163" s="17"/>
      <c r="H163" s="18" t="str">
        <f t="shared" si="1"/>
        <v/>
      </c>
      <c r="I163" s="6" t="s">
        <v>290</v>
      </c>
    </row>
    <row r="164" spans="1:9" ht="21.95" customHeight="1">
      <c r="A164" s="31" t="s">
        <v>99</v>
      </c>
      <c r="B164" s="31"/>
      <c r="C164" s="32"/>
      <c r="D164" s="32"/>
      <c r="E164" s="33"/>
      <c r="F164" s="34"/>
      <c r="G164" s="35"/>
      <c r="H164" s="35"/>
      <c r="I164" s="4" t="s">
        <v>100</v>
      </c>
    </row>
    <row r="165" spans="1:9" ht="96">
      <c r="A165" s="5">
        <v>101</v>
      </c>
      <c r="B165" s="5" t="s">
        <v>120</v>
      </c>
      <c r="C165" s="6" t="s">
        <v>102</v>
      </c>
      <c r="D165" s="6" t="s">
        <v>103</v>
      </c>
      <c r="E165" s="15" t="s">
        <v>104</v>
      </c>
      <c r="F165" s="16">
        <v>350.96399999999994</v>
      </c>
      <c r="G165" s="17"/>
      <c r="H165" s="18" t="str">
        <f>IF(G165="","",ROUND(F165*ROUND(G165,2),2))</f>
        <v/>
      </c>
      <c r="I165" s="6" t="s">
        <v>291</v>
      </c>
    </row>
    <row r="166" spans="1:9" ht="72">
      <c r="A166" s="5">
        <v>102</v>
      </c>
      <c r="B166" s="5" t="s">
        <v>126</v>
      </c>
      <c r="C166" s="6" t="s">
        <v>107</v>
      </c>
      <c r="D166" s="6" t="s">
        <v>108</v>
      </c>
      <c r="E166" s="15" t="s">
        <v>104</v>
      </c>
      <c r="F166" s="16">
        <v>409.45799999999991</v>
      </c>
      <c r="G166" s="17"/>
      <c r="H166" s="18" t="str">
        <f>IF(G166="","",ROUND(F166*ROUND(G166,2),2))</f>
        <v/>
      </c>
      <c r="I166" s="6" t="s">
        <v>292</v>
      </c>
    </row>
    <row r="167" spans="1:9" ht="21.95" customHeight="1">
      <c r="A167" s="31" t="s">
        <v>110</v>
      </c>
      <c r="B167" s="31"/>
      <c r="C167" s="32"/>
      <c r="D167" s="32"/>
      <c r="E167" s="33"/>
      <c r="F167" s="34"/>
      <c r="G167" s="35"/>
      <c r="H167" s="35"/>
      <c r="I167" s="4" t="s">
        <v>111</v>
      </c>
    </row>
    <row r="168" spans="1:9" ht="36">
      <c r="A168" s="5">
        <v>103</v>
      </c>
      <c r="B168" s="5" t="s">
        <v>130</v>
      </c>
      <c r="C168" s="6" t="s">
        <v>113</v>
      </c>
      <c r="D168" s="6" t="s">
        <v>114</v>
      </c>
      <c r="E168" s="15" t="s">
        <v>97</v>
      </c>
      <c r="F168" s="16">
        <v>216</v>
      </c>
      <c r="G168" s="17"/>
      <c r="H168" s="18" t="str">
        <f>IF(G168="","",ROUND(F168*ROUND(G168,2),2))</f>
        <v/>
      </c>
      <c r="I168" s="6" t="s">
        <v>293</v>
      </c>
    </row>
    <row r="169" spans="1:9" ht="36">
      <c r="A169" s="5">
        <v>104</v>
      </c>
      <c r="B169" s="5" t="s">
        <v>166</v>
      </c>
      <c r="C169" s="6" t="s">
        <v>117</v>
      </c>
      <c r="D169" s="6" t="s">
        <v>118</v>
      </c>
      <c r="E169" s="15" t="s">
        <v>97</v>
      </c>
      <c r="F169" s="16">
        <v>216</v>
      </c>
      <c r="G169" s="17"/>
      <c r="H169" s="18" t="str">
        <f>IF(G169="","",ROUND(F169*ROUND(G169,2),2))</f>
        <v/>
      </c>
      <c r="I169" s="6" t="s">
        <v>294</v>
      </c>
    </row>
    <row r="170" spans="1:9" ht="21.95" customHeight="1">
      <c r="A170" s="31" t="s">
        <v>276</v>
      </c>
      <c r="B170" s="31"/>
      <c r="C170" s="32"/>
      <c r="D170" s="32"/>
      <c r="E170" s="33"/>
      <c r="F170" s="34"/>
      <c r="G170" s="35"/>
      <c r="H170" s="35"/>
      <c r="I170" s="4" t="s">
        <v>125</v>
      </c>
    </row>
    <row r="171" spans="1:9" ht="36">
      <c r="A171" s="5">
        <v>105</v>
      </c>
      <c r="B171" s="5" t="s">
        <v>169</v>
      </c>
      <c r="C171" s="6" t="s">
        <v>206</v>
      </c>
      <c r="D171" s="6" t="s">
        <v>207</v>
      </c>
      <c r="E171" s="15" t="s">
        <v>97</v>
      </c>
      <c r="F171" s="16">
        <v>1169.8800000000001</v>
      </c>
      <c r="G171" s="17"/>
      <c r="H171" s="18" t="str">
        <f>IF(G171="","",ROUND(F171*ROUND(G171,2),2))</f>
        <v/>
      </c>
      <c r="I171" s="6" t="s">
        <v>295</v>
      </c>
    </row>
    <row r="172" spans="1:9" ht="48">
      <c r="A172" s="5">
        <v>106</v>
      </c>
      <c r="B172" s="5" t="s">
        <v>172</v>
      </c>
      <c r="C172" s="6" t="s">
        <v>167</v>
      </c>
      <c r="D172" s="6" t="s">
        <v>170</v>
      </c>
      <c r="E172" s="15" t="s">
        <v>97</v>
      </c>
      <c r="F172" s="16">
        <v>216</v>
      </c>
      <c r="G172" s="17"/>
      <c r="H172" s="18" t="str">
        <f>IF(G172="","",ROUND(F172*ROUND(G172,2),2))</f>
        <v/>
      </c>
      <c r="I172" s="6" t="s">
        <v>296</v>
      </c>
    </row>
    <row r="173" spans="1:9" ht="21.95" customHeight="1">
      <c r="A173" s="36" t="s">
        <v>297</v>
      </c>
      <c r="B173" s="36"/>
      <c r="C173" s="37"/>
      <c r="D173" s="37"/>
      <c r="E173" s="38"/>
      <c r="F173" s="39"/>
      <c r="G173" s="40"/>
      <c r="H173" s="20">
        <f>ROUND(SUM(H158:H172),2)</f>
        <v>0</v>
      </c>
      <c r="I173" s="19"/>
    </row>
    <row r="174" spans="1:9" ht="24" customHeight="1">
      <c r="A174" s="51" t="s">
        <v>298</v>
      </c>
      <c r="B174" s="51"/>
      <c r="C174" s="52"/>
      <c r="D174" s="52"/>
      <c r="E174" s="53"/>
      <c r="F174" s="54"/>
      <c r="G174" s="55"/>
      <c r="H174" s="55"/>
      <c r="I174" s="7" t="s">
        <v>36</v>
      </c>
    </row>
    <row r="175" spans="1:9" ht="21.95" customHeight="1">
      <c r="A175" s="31" t="s">
        <v>87</v>
      </c>
      <c r="B175" s="31"/>
      <c r="C175" s="32"/>
      <c r="D175" s="32"/>
      <c r="E175" s="33"/>
      <c r="F175" s="34"/>
      <c r="G175" s="35"/>
      <c r="H175" s="35"/>
      <c r="I175" s="4" t="s">
        <v>88</v>
      </c>
    </row>
    <row r="176" spans="1:9" ht="36">
      <c r="A176" s="5">
        <v>107</v>
      </c>
      <c r="B176" s="5" t="s">
        <v>89</v>
      </c>
      <c r="C176" s="6" t="s">
        <v>90</v>
      </c>
      <c r="D176" s="6" t="s">
        <v>91</v>
      </c>
      <c r="E176" s="15" t="s">
        <v>92</v>
      </c>
      <c r="F176" s="16">
        <v>6.9000000000000006E-2</v>
      </c>
      <c r="G176" s="17"/>
      <c r="H176" s="18" t="str">
        <f>IF(G176="","",ROUND(F176*ROUND(G176,2),2))</f>
        <v/>
      </c>
      <c r="I176" s="6" t="s">
        <v>299</v>
      </c>
    </row>
    <row r="177" spans="1:9" ht="60">
      <c r="A177" s="5">
        <v>108</v>
      </c>
      <c r="B177" s="5" t="s">
        <v>94</v>
      </c>
      <c r="C177" s="6" t="s">
        <v>300</v>
      </c>
      <c r="D177" s="6" t="s">
        <v>96</v>
      </c>
      <c r="E177" s="15" t="s">
        <v>97</v>
      </c>
      <c r="F177" s="16">
        <v>207.00000000000003</v>
      </c>
      <c r="G177" s="17"/>
      <c r="H177" s="18" t="str">
        <f>IF(G177="","",ROUND(F177*ROUND(G177,2),2))</f>
        <v/>
      </c>
      <c r="I177" s="6" t="s">
        <v>301</v>
      </c>
    </row>
    <row r="178" spans="1:9" ht="60">
      <c r="A178" s="5">
        <v>109</v>
      </c>
      <c r="B178" s="5" t="s">
        <v>101</v>
      </c>
      <c r="C178" s="6" t="s">
        <v>152</v>
      </c>
      <c r="D178" s="6" t="s">
        <v>160</v>
      </c>
      <c r="E178" s="15" t="s">
        <v>161</v>
      </c>
      <c r="F178" s="16">
        <v>5.7999999999999996E-3</v>
      </c>
      <c r="G178" s="17"/>
      <c r="H178" s="18" t="str">
        <f>IF(G178="","",ROUND(F178*ROUND(G178,2),2))</f>
        <v/>
      </c>
      <c r="I178" s="6" t="s">
        <v>302</v>
      </c>
    </row>
    <row r="179" spans="1:9" ht="21.95" customHeight="1">
      <c r="A179" s="31" t="s">
        <v>99</v>
      </c>
      <c r="B179" s="31"/>
      <c r="C179" s="32"/>
      <c r="D179" s="32"/>
      <c r="E179" s="33"/>
      <c r="F179" s="34"/>
      <c r="G179" s="35"/>
      <c r="H179" s="35"/>
      <c r="I179" s="4" t="s">
        <v>100</v>
      </c>
    </row>
    <row r="180" spans="1:9" ht="96">
      <c r="A180" s="5">
        <v>110</v>
      </c>
      <c r="B180" s="5" t="s">
        <v>106</v>
      </c>
      <c r="C180" s="6" t="s">
        <v>102</v>
      </c>
      <c r="D180" s="6" t="s">
        <v>103</v>
      </c>
      <c r="E180" s="15" t="s">
        <v>104</v>
      </c>
      <c r="F180" s="16">
        <v>62.100000000000009</v>
      </c>
      <c r="G180" s="17"/>
      <c r="H180" s="18" t="str">
        <f>IF(G180="","",ROUND(F180*ROUND(G180,2),2))</f>
        <v/>
      </c>
      <c r="I180" s="6" t="s">
        <v>303</v>
      </c>
    </row>
    <row r="181" spans="1:9" ht="72">
      <c r="A181" s="5">
        <v>111</v>
      </c>
      <c r="B181" s="5" t="s">
        <v>112</v>
      </c>
      <c r="C181" s="6" t="s">
        <v>107</v>
      </c>
      <c r="D181" s="6" t="s">
        <v>108</v>
      </c>
      <c r="E181" s="15" t="s">
        <v>104</v>
      </c>
      <c r="F181" s="16">
        <v>72.45</v>
      </c>
      <c r="G181" s="17"/>
      <c r="H181" s="18" t="str">
        <f>IF(G181="","",ROUND(F181*ROUND(G181,2),2))</f>
        <v/>
      </c>
      <c r="I181" s="6" t="s">
        <v>304</v>
      </c>
    </row>
    <row r="182" spans="1:9" ht="21.95" customHeight="1">
      <c r="A182" s="31" t="s">
        <v>110</v>
      </c>
      <c r="B182" s="31"/>
      <c r="C182" s="32"/>
      <c r="D182" s="32"/>
      <c r="E182" s="33"/>
      <c r="F182" s="34"/>
      <c r="G182" s="35"/>
      <c r="H182" s="35"/>
      <c r="I182" s="4" t="s">
        <v>111</v>
      </c>
    </row>
    <row r="183" spans="1:9" ht="36">
      <c r="A183" s="5">
        <v>112</v>
      </c>
      <c r="B183" s="5" t="s">
        <v>116</v>
      </c>
      <c r="C183" s="6" t="s">
        <v>113</v>
      </c>
      <c r="D183" s="6" t="s">
        <v>305</v>
      </c>
      <c r="E183" s="15" t="s">
        <v>97</v>
      </c>
      <c r="F183" s="16">
        <v>430.42</v>
      </c>
      <c r="G183" s="17"/>
      <c r="H183" s="18" t="str">
        <f>IF(G183="","",ROUND(F183*ROUND(G183,2),2))</f>
        <v/>
      </c>
      <c r="I183" s="6" t="s">
        <v>306</v>
      </c>
    </row>
    <row r="184" spans="1:9" ht="36">
      <c r="A184" s="5">
        <v>113</v>
      </c>
      <c r="B184" s="5" t="s">
        <v>120</v>
      </c>
      <c r="C184" s="6" t="s">
        <v>117</v>
      </c>
      <c r="D184" s="6" t="s">
        <v>118</v>
      </c>
      <c r="E184" s="15" t="s">
        <v>97</v>
      </c>
      <c r="F184" s="16">
        <v>406.96000000000004</v>
      </c>
      <c r="G184" s="17"/>
      <c r="H184" s="18" t="str">
        <f>IF(G184="","",ROUND(F184*ROUND(G184,2),2))</f>
        <v/>
      </c>
      <c r="I184" s="6" t="s">
        <v>307</v>
      </c>
    </row>
    <row r="185" spans="1:9" ht="21.95" customHeight="1">
      <c r="A185" s="31" t="s">
        <v>124</v>
      </c>
      <c r="B185" s="31"/>
      <c r="C185" s="32"/>
      <c r="D185" s="32"/>
      <c r="E185" s="33"/>
      <c r="F185" s="34"/>
      <c r="G185" s="35"/>
      <c r="H185" s="35"/>
      <c r="I185" s="4" t="s">
        <v>125</v>
      </c>
    </row>
    <row r="186" spans="1:9" ht="48">
      <c r="A186" s="5">
        <v>114</v>
      </c>
      <c r="B186" s="5" t="s">
        <v>126</v>
      </c>
      <c r="C186" s="6" t="s">
        <v>167</v>
      </c>
      <c r="D186" s="6" t="s">
        <v>128</v>
      </c>
      <c r="E186" s="15" t="s">
        <v>97</v>
      </c>
      <c r="F186" s="16">
        <v>203.62</v>
      </c>
      <c r="G186" s="17"/>
      <c r="H186" s="18" t="str">
        <f>IF(G186="","",ROUND(F186*ROUND(G186,2),2))</f>
        <v/>
      </c>
      <c r="I186" s="6" t="s">
        <v>308</v>
      </c>
    </row>
    <row r="187" spans="1:9" ht="48">
      <c r="A187" s="5">
        <v>115</v>
      </c>
      <c r="B187" s="5" t="s">
        <v>130</v>
      </c>
      <c r="C187" s="6" t="s">
        <v>167</v>
      </c>
      <c r="D187" s="6" t="s">
        <v>170</v>
      </c>
      <c r="E187" s="15" t="s">
        <v>97</v>
      </c>
      <c r="F187" s="16">
        <v>144</v>
      </c>
      <c r="G187" s="17"/>
      <c r="H187" s="18" t="str">
        <f>IF(G187="","",ROUND(F187*ROUND(G187,2),2))</f>
        <v/>
      </c>
      <c r="I187" s="6" t="s">
        <v>309</v>
      </c>
    </row>
    <row r="188" spans="1:9" ht="21.95" customHeight="1">
      <c r="A188" s="36" t="s">
        <v>310</v>
      </c>
      <c r="B188" s="36"/>
      <c r="C188" s="37"/>
      <c r="D188" s="37"/>
      <c r="E188" s="38"/>
      <c r="F188" s="39"/>
      <c r="G188" s="40"/>
      <c r="H188" s="20">
        <f>ROUND(SUM(H176:H187),2)</f>
        <v>0</v>
      </c>
      <c r="I188" s="19"/>
    </row>
    <row r="189" spans="1:9" ht="24" customHeight="1">
      <c r="A189" s="51" t="s">
        <v>311</v>
      </c>
      <c r="B189" s="51"/>
      <c r="C189" s="52"/>
      <c r="D189" s="52"/>
      <c r="E189" s="53"/>
      <c r="F189" s="54"/>
      <c r="G189" s="55"/>
      <c r="H189" s="55"/>
      <c r="I189" s="7" t="s">
        <v>38</v>
      </c>
    </row>
    <row r="190" spans="1:9" ht="21.95" customHeight="1">
      <c r="A190" s="31" t="s">
        <v>87</v>
      </c>
      <c r="B190" s="31"/>
      <c r="C190" s="32"/>
      <c r="D190" s="32"/>
      <c r="E190" s="33"/>
      <c r="F190" s="34"/>
      <c r="G190" s="35"/>
      <c r="H190" s="35"/>
      <c r="I190" s="4" t="s">
        <v>88</v>
      </c>
    </row>
    <row r="191" spans="1:9" ht="36">
      <c r="A191" s="5">
        <v>116</v>
      </c>
      <c r="B191" s="5" t="s">
        <v>89</v>
      </c>
      <c r="C191" s="6" t="s">
        <v>90</v>
      </c>
      <c r="D191" s="6" t="s">
        <v>91</v>
      </c>
      <c r="E191" s="15" t="s">
        <v>92</v>
      </c>
      <c r="F191" s="16">
        <v>0.09</v>
      </c>
      <c r="G191" s="17"/>
      <c r="H191" s="18" t="str">
        <f>IF(G191="","",ROUND(F191*ROUND(G191,2),2))</f>
        <v/>
      </c>
      <c r="I191" s="6" t="s">
        <v>312</v>
      </c>
    </row>
    <row r="192" spans="1:9" ht="60">
      <c r="A192" s="5">
        <v>117</v>
      </c>
      <c r="B192" s="5" t="s">
        <v>94</v>
      </c>
      <c r="C192" s="6" t="s">
        <v>95</v>
      </c>
      <c r="D192" s="6" t="s">
        <v>96</v>
      </c>
      <c r="E192" s="15" t="s">
        <v>97</v>
      </c>
      <c r="F192" s="16">
        <v>135</v>
      </c>
      <c r="G192" s="17"/>
      <c r="H192" s="18" t="str">
        <f>IF(G192="","",ROUND(F192*ROUND(G192,2),2))</f>
        <v/>
      </c>
      <c r="I192" s="6" t="s">
        <v>313</v>
      </c>
    </row>
    <row r="193" spans="1:9" ht="96">
      <c r="A193" s="5">
        <v>118</v>
      </c>
      <c r="B193" s="5" t="s">
        <v>101</v>
      </c>
      <c r="C193" s="6" t="s">
        <v>152</v>
      </c>
      <c r="D193" s="6" t="s">
        <v>153</v>
      </c>
      <c r="E193" s="15" t="s">
        <v>154</v>
      </c>
      <c r="F193" s="16">
        <v>3</v>
      </c>
      <c r="G193" s="17"/>
      <c r="H193" s="18" t="str">
        <f>IF(G193="","",ROUND(F193*ROUND(G193,2),2))</f>
        <v/>
      </c>
      <c r="I193" s="6" t="s">
        <v>314</v>
      </c>
    </row>
    <row r="194" spans="1:9" ht="96">
      <c r="A194" s="5">
        <v>119</v>
      </c>
      <c r="B194" s="5" t="s">
        <v>106</v>
      </c>
      <c r="C194" s="6" t="s">
        <v>152</v>
      </c>
      <c r="D194" s="6" t="s">
        <v>237</v>
      </c>
      <c r="E194" s="15" t="s">
        <v>154</v>
      </c>
      <c r="F194" s="16">
        <v>2</v>
      </c>
      <c r="G194" s="17"/>
      <c r="H194" s="18" t="str">
        <f>IF(G194="","",ROUND(F194*ROUND(G194,2),2))</f>
        <v/>
      </c>
      <c r="I194" s="6" t="s">
        <v>315</v>
      </c>
    </row>
    <row r="195" spans="1:9" ht="60">
      <c r="A195" s="5">
        <v>120</v>
      </c>
      <c r="B195" s="5" t="s">
        <v>112</v>
      </c>
      <c r="C195" s="6" t="s">
        <v>152</v>
      </c>
      <c r="D195" s="6" t="s">
        <v>160</v>
      </c>
      <c r="E195" s="15" t="s">
        <v>161</v>
      </c>
      <c r="F195" s="16">
        <v>1.35E-2</v>
      </c>
      <c r="G195" s="17"/>
      <c r="H195" s="18" t="str">
        <f>IF(G195="","",ROUND(F195*ROUND(G195,2),2))</f>
        <v/>
      </c>
      <c r="I195" s="6" t="s">
        <v>316</v>
      </c>
    </row>
    <row r="196" spans="1:9" ht="21.95" customHeight="1">
      <c r="A196" s="31" t="s">
        <v>99</v>
      </c>
      <c r="B196" s="31"/>
      <c r="C196" s="32"/>
      <c r="D196" s="32"/>
      <c r="E196" s="33"/>
      <c r="F196" s="34"/>
      <c r="G196" s="35"/>
      <c r="H196" s="35"/>
      <c r="I196" s="4" t="s">
        <v>100</v>
      </c>
    </row>
    <row r="197" spans="1:9" ht="96">
      <c r="A197" s="5">
        <v>121</v>
      </c>
      <c r="B197" s="5" t="s">
        <v>116</v>
      </c>
      <c r="C197" s="6" t="s">
        <v>102</v>
      </c>
      <c r="D197" s="6" t="s">
        <v>103</v>
      </c>
      <c r="E197" s="15" t="s">
        <v>104</v>
      </c>
      <c r="F197" s="16">
        <v>54</v>
      </c>
      <c r="G197" s="17"/>
      <c r="H197" s="18" t="str">
        <f>IF(G197="","",ROUND(F197*ROUND(G197,2),2))</f>
        <v/>
      </c>
      <c r="I197" s="6" t="s">
        <v>317</v>
      </c>
    </row>
    <row r="198" spans="1:9" ht="72">
      <c r="A198" s="5">
        <v>122</v>
      </c>
      <c r="B198" s="5" t="s">
        <v>120</v>
      </c>
      <c r="C198" s="6" t="s">
        <v>107</v>
      </c>
      <c r="D198" s="6" t="s">
        <v>108</v>
      </c>
      <c r="E198" s="15" t="s">
        <v>104</v>
      </c>
      <c r="F198" s="16">
        <v>59.4</v>
      </c>
      <c r="G198" s="17"/>
      <c r="H198" s="18" t="str">
        <f>IF(G198="","",ROUND(F198*ROUND(G198,2),2))</f>
        <v/>
      </c>
      <c r="I198" s="6" t="s">
        <v>318</v>
      </c>
    </row>
    <row r="199" spans="1:9" ht="21.95" customHeight="1">
      <c r="A199" s="31" t="s">
        <v>110</v>
      </c>
      <c r="B199" s="31"/>
      <c r="C199" s="32"/>
      <c r="D199" s="32"/>
      <c r="E199" s="33"/>
      <c r="F199" s="34"/>
      <c r="G199" s="35"/>
      <c r="H199" s="35"/>
      <c r="I199" s="4" t="s">
        <v>111</v>
      </c>
    </row>
    <row r="200" spans="1:9" ht="36">
      <c r="A200" s="5">
        <v>123</v>
      </c>
      <c r="B200" s="5" t="s">
        <v>126</v>
      </c>
      <c r="C200" s="6" t="s">
        <v>113</v>
      </c>
      <c r="D200" s="6" t="s">
        <v>305</v>
      </c>
      <c r="E200" s="15" t="s">
        <v>97</v>
      </c>
      <c r="F200" s="16">
        <v>522.19000000000005</v>
      </c>
      <c r="G200" s="17"/>
      <c r="H200" s="18" t="str">
        <f>IF(G200="","",ROUND(F200*ROUND(G200,2),2))</f>
        <v/>
      </c>
      <c r="I200" s="6" t="s">
        <v>319</v>
      </c>
    </row>
    <row r="201" spans="1:9" ht="36">
      <c r="A201" s="5">
        <v>124</v>
      </c>
      <c r="B201" s="5" t="s">
        <v>130</v>
      </c>
      <c r="C201" s="6" t="s">
        <v>117</v>
      </c>
      <c r="D201" s="6" t="s">
        <v>118</v>
      </c>
      <c r="E201" s="15" t="s">
        <v>97</v>
      </c>
      <c r="F201" s="16">
        <v>491.59000000000003</v>
      </c>
      <c r="G201" s="17"/>
      <c r="H201" s="18" t="str">
        <f>IF(G201="","",ROUND(F201*ROUND(G201,2),2))</f>
        <v/>
      </c>
      <c r="I201" s="6" t="s">
        <v>320</v>
      </c>
    </row>
    <row r="202" spans="1:9" ht="21.95" customHeight="1">
      <c r="A202" s="31" t="s">
        <v>124</v>
      </c>
      <c r="B202" s="31"/>
      <c r="C202" s="32"/>
      <c r="D202" s="32"/>
      <c r="E202" s="33"/>
      <c r="F202" s="34"/>
      <c r="G202" s="35"/>
      <c r="H202" s="35"/>
      <c r="I202" s="4" t="s">
        <v>125</v>
      </c>
    </row>
    <row r="203" spans="1:9" ht="48">
      <c r="A203" s="5">
        <v>125</v>
      </c>
      <c r="B203" s="5" t="s">
        <v>166</v>
      </c>
      <c r="C203" s="6" t="s">
        <v>167</v>
      </c>
      <c r="D203" s="6" t="s">
        <v>128</v>
      </c>
      <c r="E203" s="15" t="s">
        <v>97</v>
      </c>
      <c r="F203" s="16">
        <v>288.19</v>
      </c>
      <c r="G203" s="17"/>
      <c r="H203" s="18" t="str">
        <f>IF(G203="","",ROUND(F203*ROUND(G203,2),2))</f>
        <v/>
      </c>
      <c r="I203" s="6" t="s">
        <v>321</v>
      </c>
    </row>
    <row r="204" spans="1:9" ht="48">
      <c r="A204" s="5">
        <v>126</v>
      </c>
      <c r="B204" s="5" t="s">
        <v>169</v>
      </c>
      <c r="C204" s="6" t="s">
        <v>167</v>
      </c>
      <c r="D204" s="6" t="s">
        <v>170</v>
      </c>
      <c r="E204" s="15" t="s">
        <v>97</v>
      </c>
      <c r="F204" s="16">
        <v>126</v>
      </c>
      <c r="G204" s="17"/>
      <c r="H204" s="18" t="str">
        <f>IF(G204="","",ROUND(F204*ROUND(G204,2),2))</f>
        <v/>
      </c>
      <c r="I204" s="6" t="s">
        <v>322</v>
      </c>
    </row>
    <row r="205" spans="1:9" ht="21.95" customHeight="1">
      <c r="A205" s="36" t="s">
        <v>323</v>
      </c>
      <c r="B205" s="36"/>
      <c r="C205" s="37"/>
      <c r="D205" s="37"/>
      <c r="E205" s="38"/>
      <c r="F205" s="39"/>
      <c r="G205" s="40"/>
      <c r="H205" s="20">
        <f>ROUND(SUM(H191:H204),2)</f>
        <v>0</v>
      </c>
      <c r="I205" s="19"/>
    </row>
    <row r="206" spans="1:9" ht="24" customHeight="1">
      <c r="A206" s="51" t="s">
        <v>324</v>
      </c>
      <c r="B206" s="51"/>
      <c r="C206" s="52"/>
      <c r="D206" s="52"/>
      <c r="E206" s="53"/>
      <c r="F206" s="54"/>
      <c r="G206" s="55"/>
      <c r="H206" s="55"/>
      <c r="I206" s="7" t="s">
        <v>40</v>
      </c>
    </row>
    <row r="207" spans="1:9" ht="21.95" customHeight="1">
      <c r="A207" s="31" t="s">
        <v>87</v>
      </c>
      <c r="B207" s="31"/>
      <c r="C207" s="32"/>
      <c r="D207" s="32"/>
      <c r="E207" s="33"/>
      <c r="F207" s="34"/>
      <c r="G207" s="35"/>
      <c r="H207" s="35"/>
      <c r="I207" s="4" t="s">
        <v>88</v>
      </c>
    </row>
    <row r="208" spans="1:9" ht="36">
      <c r="A208" s="5">
        <v>127</v>
      </c>
      <c r="B208" s="5" t="s">
        <v>89</v>
      </c>
      <c r="C208" s="6" t="s">
        <v>90</v>
      </c>
      <c r="D208" s="6" t="s">
        <v>91</v>
      </c>
      <c r="E208" s="15" t="s">
        <v>92</v>
      </c>
      <c r="F208" s="16">
        <v>0.20380999999999999</v>
      </c>
      <c r="G208" s="17"/>
      <c r="H208" s="18" t="str">
        <f>IF(G208="","",ROUND(F208*ROUND(G208,2),2))</f>
        <v/>
      </c>
      <c r="I208" s="6" t="s">
        <v>325</v>
      </c>
    </row>
    <row r="209" spans="1:9" ht="60">
      <c r="A209" s="5">
        <v>128</v>
      </c>
      <c r="B209" s="5" t="s">
        <v>94</v>
      </c>
      <c r="C209" s="6" t="s">
        <v>95</v>
      </c>
      <c r="D209" s="6" t="s">
        <v>200</v>
      </c>
      <c r="E209" s="15" t="s">
        <v>97</v>
      </c>
      <c r="F209" s="16">
        <v>611.43000000000006</v>
      </c>
      <c r="G209" s="17"/>
      <c r="H209" s="18" t="str">
        <f>IF(G209="","",ROUND(F209*ROUND(G209,2),2))</f>
        <v/>
      </c>
      <c r="I209" s="6" t="s">
        <v>326</v>
      </c>
    </row>
    <row r="210" spans="1:9" ht="60">
      <c r="A210" s="5">
        <v>129</v>
      </c>
      <c r="B210" s="5" t="s">
        <v>101</v>
      </c>
      <c r="C210" s="6" t="s">
        <v>152</v>
      </c>
      <c r="D210" s="6" t="s">
        <v>160</v>
      </c>
      <c r="E210" s="15" t="s">
        <v>161</v>
      </c>
      <c r="F210" s="16">
        <v>9.1000000000000004E-3</v>
      </c>
      <c r="G210" s="17"/>
      <c r="H210" s="18" t="str">
        <f>IF(G210="","",ROUND(F210*ROUND(G210,2),2))</f>
        <v/>
      </c>
      <c r="I210" s="6" t="s">
        <v>327</v>
      </c>
    </row>
    <row r="211" spans="1:9" ht="21.95" customHeight="1">
      <c r="A211" s="31" t="s">
        <v>99</v>
      </c>
      <c r="B211" s="31"/>
      <c r="C211" s="32"/>
      <c r="D211" s="32"/>
      <c r="E211" s="33"/>
      <c r="F211" s="34"/>
      <c r="G211" s="35"/>
      <c r="H211" s="35"/>
      <c r="I211" s="4" t="s">
        <v>100</v>
      </c>
    </row>
    <row r="212" spans="1:9" ht="96">
      <c r="A212" s="5">
        <v>130</v>
      </c>
      <c r="B212" s="5" t="s">
        <v>106</v>
      </c>
      <c r="C212" s="6" t="s">
        <v>102</v>
      </c>
      <c r="D212" s="6" t="s">
        <v>103</v>
      </c>
      <c r="E212" s="15" t="s">
        <v>104</v>
      </c>
      <c r="F212" s="16">
        <v>183.429</v>
      </c>
      <c r="G212" s="17"/>
      <c r="H212" s="18" t="str">
        <f>IF(G212="","",ROUND(F212*ROUND(G212,2),2))</f>
        <v/>
      </c>
      <c r="I212" s="6" t="s">
        <v>328</v>
      </c>
    </row>
    <row r="213" spans="1:9" ht="72">
      <c r="A213" s="5">
        <v>131</v>
      </c>
      <c r="B213" s="5" t="s">
        <v>112</v>
      </c>
      <c r="C213" s="6" t="s">
        <v>107</v>
      </c>
      <c r="D213" s="6" t="s">
        <v>108</v>
      </c>
      <c r="E213" s="15" t="s">
        <v>104</v>
      </c>
      <c r="F213" s="16">
        <v>214.00050000000002</v>
      </c>
      <c r="G213" s="17"/>
      <c r="H213" s="18" t="str">
        <f>IF(G213="","",ROUND(F213*ROUND(G213,2),2))</f>
        <v/>
      </c>
      <c r="I213" s="6" t="s">
        <v>329</v>
      </c>
    </row>
    <row r="214" spans="1:9" ht="21.95" customHeight="1">
      <c r="A214" s="31" t="s">
        <v>110</v>
      </c>
      <c r="B214" s="31"/>
      <c r="C214" s="32"/>
      <c r="D214" s="32"/>
      <c r="E214" s="33"/>
      <c r="F214" s="34"/>
      <c r="G214" s="35"/>
      <c r="H214" s="35"/>
      <c r="I214" s="4" t="s">
        <v>111</v>
      </c>
    </row>
    <row r="215" spans="1:9" ht="36">
      <c r="A215" s="5">
        <v>132</v>
      </c>
      <c r="B215" s="5" t="s">
        <v>116</v>
      </c>
      <c r="C215" s="6" t="s">
        <v>113</v>
      </c>
      <c r="D215" s="6" t="s">
        <v>305</v>
      </c>
      <c r="E215" s="15" t="s">
        <v>97</v>
      </c>
      <c r="F215" s="16">
        <v>108</v>
      </c>
      <c r="G215" s="17"/>
      <c r="H215" s="18" t="str">
        <f>IF(G215="","",ROUND(F215*ROUND(G215,2),2))</f>
        <v/>
      </c>
      <c r="I215" s="6" t="s">
        <v>330</v>
      </c>
    </row>
    <row r="216" spans="1:9" ht="36">
      <c r="A216" s="5">
        <v>133</v>
      </c>
      <c r="B216" s="5" t="s">
        <v>120</v>
      </c>
      <c r="C216" s="6" t="s">
        <v>117</v>
      </c>
      <c r="D216" s="6" t="s">
        <v>118</v>
      </c>
      <c r="E216" s="15" t="s">
        <v>97</v>
      </c>
      <c r="F216" s="16">
        <v>108</v>
      </c>
      <c r="G216" s="17"/>
      <c r="H216" s="18" t="str">
        <f>IF(G216="","",ROUND(F216*ROUND(G216,2),2))</f>
        <v/>
      </c>
      <c r="I216" s="6" t="s">
        <v>331</v>
      </c>
    </row>
    <row r="217" spans="1:9" ht="21.95" customHeight="1">
      <c r="A217" s="31" t="s">
        <v>124</v>
      </c>
      <c r="B217" s="31"/>
      <c r="C217" s="32"/>
      <c r="D217" s="32"/>
      <c r="E217" s="33"/>
      <c r="F217" s="34"/>
      <c r="G217" s="35"/>
      <c r="H217" s="35"/>
      <c r="I217" s="4" t="s">
        <v>125</v>
      </c>
    </row>
    <row r="218" spans="1:9" ht="36">
      <c r="A218" s="5">
        <v>134</v>
      </c>
      <c r="B218" s="5" t="s">
        <v>126</v>
      </c>
      <c r="C218" s="6" t="s">
        <v>206</v>
      </c>
      <c r="D218" s="6" t="s">
        <v>207</v>
      </c>
      <c r="E218" s="15" t="s">
        <v>97</v>
      </c>
      <c r="F218" s="16">
        <v>608.17999999999995</v>
      </c>
      <c r="G218" s="17"/>
      <c r="H218" s="18" t="str">
        <f>IF(G218="","",ROUND(F218*ROUND(G218,2),2))</f>
        <v/>
      </c>
      <c r="I218" s="6" t="s">
        <v>332</v>
      </c>
    </row>
    <row r="219" spans="1:9" ht="48">
      <c r="A219" s="5">
        <v>135</v>
      </c>
      <c r="B219" s="5" t="s">
        <v>130</v>
      </c>
      <c r="C219" s="6" t="s">
        <v>167</v>
      </c>
      <c r="D219" s="6" t="s">
        <v>170</v>
      </c>
      <c r="E219" s="15" t="s">
        <v>97</v>
      </c>
      <c r="F219" s="16">
        <v>108</v>
      </c>
      <c r="G219" s="17"/>
      <c r="H219" s="18" t="str">
        <f>IF(G219="","",ROUND(F219*ROUND(G219,2),2))</f>
        <v/>
      </c>
      <c r="I219" s="6" t="s">
        <v>333</v>
      </c>
    </row>
    <row r="220" spans="1:9" ht="21.95" customHeight="1">
      <c r="A220" s="31" t="s">
        <v>133</v>
      </c>
      <c r="B220" s="31"/>
      <c r="C220" s="32"/>
      <c r="D220" s="32"/>
      <c r="E220" s="33"/>
      <c r="F220" s="34"/>
      <c r="G220" s="35"/>
      <c r="H220" s="35"/>
      <c r="I220" s="4" t="s">
        <v>134</v>
      </c>
    </row>
    <row r="221" spans="1:9" ht="36">
      <c r="A221" s="5">
        <v>136</v>
      </c>
      <c r="B221" s="5" t="s">
        <v>135</v>
      </c>
      <c r="C221" s="6" t="s">
        <v>134</v>
      </c>
      <c r="D221" s="6" t="s">
        <v>334</v>
      </c>
      <c r="E221" s="15" t="s">
        <v>335</v>
      </c>
      <c r="F221" s="16">
        <v>6</v>
      </c>
      <c r="G221" s="17"/>
      <c r="H221" s="18" t="str">
        <f>IF(G221="","",ROUND(F221*ROUND(G221,2),2))</f>
        <v/>
      </c>
      <c r="I221" s="6" t="s">
        <v>336</v>
      </c>
    </row>
    <row r="222" spans="1:9" ht="36">
      <c r="A222" s="5">
        <v>137</v>
      </c>
      <c r="B222" s="5" t="s">
        <v>139</v>
      </c>
      <c r="C222" s="6" t="s">
        <v>134</v>
      </c>
      <c r="D222" s="6" t="s">
        <v>337</v>
      </c>
      <c r="E222" s="15" t="s">
        <v>335</v>
      </c>
      <c r="F222" s="16">
        <v>6</v>
      </c>
      <c r="G222" s="17"/>
      <c r="H222" s="18" t="str">
        <f>IF(G222="","",ROUND(F222*ROUND(G222,2),2))</f>
        <v/>
      </c>
      <c r="I222" s="6" t="s">
        <v>338</v>
      </c>
    </row>
    <row r="223" spans="1:9" ht="36">
      <c r="A223" s="5">
        <v>138</v>
      </c>
      <c r="B223" s="5" t="s">
        <v>228</v>
      </c>
      <c r="C223" s="6" t="s">
        <v>134</v>
      </c>
      <c r="D223" s="6" t="s">
        <v>339</v>
      </c>
      <c r="E223" s="15" t="s">
        <v>154</v>
      </c>
      <c r="F223" s="16">
        <v>2</v>
      </c>
      <c r="G223" s="17"/>
      <c r="H223" s="18" t="str">
        <f>IF(G223="","",ROUND(F223*ROUND(G223,2),2))</f>
        <v/>
      </c>
      <c r="I223" s="6" t="s">
        <v>340</v>
      </c>
    </row>
    <row r="224" spans="1:9" ht="36">
      <c r="A224" s="5">
        <v>139</v>
      </c>
      <c r="B224" s="5" t="s">
        <v>230</v>
      </c>
      <c r="C224" s="6" t="s">
        <v>134</v>
      </c>
      <c r="D224" s="6" t="s">
        <v>341</v>
      </c>
      <c r="E224" s="15" t="s">
        <v>154</v>
      </c>
      <c r="F224" s="16">
        <v>2</v>
      </c>
      <c r="G224" s="17"/>
      <c r="H224" s="18" t="str">
        <f>IF(G224="","",ROUND(F224*ROUND(G224,2),2))</f>
        <v/>
      </c>
      <c r="I224" s="6" t="s">
        <v>342</v>
      </c>
    </row>
    <row r="225" spans="1:9" ht="21.95" customHeight="1">
      <c r="A225" s="36" t="s">
        <v>343</v>
      </c>
      <c r="B225" s="36"/>
      <c r="C225" s="37"/>
      <c r="D225" s="37"/>
      <c r="E225" s="38"/>
      <c r="F225" s="39"/>
      <c r="G225" s="40"/>
      <c r="H225" s="20">
        <f>ROUND(SUM(H208:H224),2)</f>
        <v>0</v>
      </c>
      <c r="I225" s="19"/>
    </row>
    <row r="226" spans="1:9" ht="24" customHeight="1">
      <c r="A226" s="51" t="s">
        <v>344</v>
      </c>
      <c r="B226" s="51"/>
      <c r="C226" s="52"/>
      <c r="D226" s="52"/>
      <c r="E226" s="53"/>
      <c r="F226" s="54"/>
      <c r="G226" s="55"/>
      <c r="H226" s="55"/>
      <c r="I226" s="7" t="s">
        <v>42</v>
      </c>
    </row>
    <row r="227" spans="1:9" ht="21.95" customHeight="1">
      <c r="A227" s="31" t="s">
        <v>87</v>
      </c>
      <c r="B227" s="31"/>
      <c r="C227" s="32"/>
      <c r="D227" s="32"/>
      <c r="E227" s="33"/>
      <c r="F227" s="34"/>
      <c r="G227" s="35"/>
      <c r="H227" s="35"/>
      <c r="I227" s="4" t="s">
        <v>88</v>
      </c>
    </row>
    <row r="228" spans="1:9" ht="36">
      <c r="A228" s="5">
        <v>140</v>
      </c>
      <c r="B228" s="5" t="s">
        <v>89</v>
      </c>
      <c r="C228" s="6" t="s">
        <v>90</v>
      </c>
      <c r="D228" s="6" t="s">
        <v>91</v>
      </c>
      <c r="E228" s="15" t="s">
        <v>92</v>
      </c>
      <c r="F228" s="16">
        <v>0.314</v>
      </c>
      <c r="G228" s="17"/>
      <c r="H228" s="18" t="str">
        <f>IF(G228="","",ROUND(F228*ROUND(G228,2),2))</f>
        <v/>
      </c>
      <c r="I228" s="6" t="s">
        <v>345</v>
      </c>
    </row>
    <row r="229" spans="1:9" ht="60">
      <c r="A229" s="5">
        <v>141</v>
      </c>
      <c r="B229" s="5" t="s">
        <v>94</v>
      </c>
      <c r="C229" s="6" t="s">
        <v>95</v>
      </c>
      <c r="D229" s="6" t="s">
        <v>96</v>
      </c>
      <c r="E229" s="15" t="s">
        <v>97</v>
      </c>
      <c r="F229" s="16">
        <v>471</v>
      </c>
      <c r="G229" s="17"/>
      <c r="H229" s="18" t="str">
        <f>IF(G229="","",ROUND(F229*ROUND(G229,2),2))</f>
        <v/>
      </c>
      <c r="I229" s="6" t="s">
        <v>346</v>
      </c>
    </row>
    <row r="230" spans="1:9" ht="96">
      <c r="A230" s="5">
        <v>142</v>
      </c>
      <c r="B230" s="5" t="s">
        <v>101</v>
      </c>
      <c r="C230" s="6" t="s">
        <v>152</v>
      </c>
      <c r="D230" s="6" t="s">
        <v>153</v>
      </c>
      <c r="E230" s="15" t="s">
        <v>154</v>
      </c>
      <c r="F230" s="16">
        <v>8</v>
      </c>
      <c r="G230" s="17"/>
      <c r="H230" s="18" t="str">
        <f>IF(G230="","",ROUND(F230*ROUND(G230,2),2))</f>
        <v/>
      </c>
      <c r="I230" s="6" t="s">
        <v>347</v>
      </c>
    </row>
    <row r="231" spans="1:9" ht="60">
      <c r="A231" s="5">
        <v>143</v>
      </c>
      <c r="B231" s="5" t="s">
        <v>106</v>
      </c>
      <c r="C231" s="6" t="s">
        <v>152</v>
      </c>
      <c r="D231" s="6" t="s">
        <v>160</v>
      </c>
      <c r="E231" s="15" t="s">
        <v>161</v>
      </c>
      <c r="F231" s="16">
        <v>1.5699999999999999E-2</v>
      </c>
      <c r="G231" s="17"/>
      <c r="H231" s="18" t="str">
        <f>IF(G231="","",ROUND(F231*ROUND(G231,2),2))</f>
        <v/>
      </c>
      <c r="I231" s="6" t="s">
        <v>348</v>
      </c>
    </row>
    <row r="232" spans="1:9" ht="21.95" customHeight="1">
      <c r="A232" s="31" t="s">
        <v>99</v>
      </c>
      <c r="B232" s="31"/>
      <c r="C232" s="32"/>
      <c r="D232" s="32"/>
      <c r="E232" s="33"/>
      <c r="F232" s="34"/>
      <c r="G232" s="35"/>
      <c r="H232" s="35"/>
      <c r="I232" s="4" t="s">
        <v>100</v>
      </c>
    </row>
    <row r="233" spans="1:9" ht="96">
      <c r="A233" s="5">
        <v>144</v>
      </c>
      <c r="B233" s="5" t="s">
        <v>112</v>
      </c>
      <c r="C233" s="6" t="s">
        <v>102</v>
      </c>
      <c r="D233" s="6" t="s">
        <v>103</v>
      </c>
      <c r="E233" s="15" t="s">
        <v>104</v>
      </c>
      <c r="F233" s="16">
        <v>188.4</v>
      </c>
      <c r="G233" s="17"/>
      <c r="H233" s="18" t="str">
        <f>IF(G233="","",ROUND(F233*ROUND(G233,2),2))</f>
        <v/>
      </c>
      <c r="I233" s="6" t="s">
        <v>349</v>
      </c>
    </row>
    <row r="234" spans="1:9" ht="72">
      <c r="A234" s="5">
        <v>145</v>
      </c>
      <c r="B234" s="5" t="s">
        <v>116</v>
      </c>
      <c r="C234" s="6" t="s">
        <v>107</v>
      </c>
      <c r="D234" s="6" t="s">
        <v>108</v>
      </c>
      <c r="E234" s="15" t="s">
        <v>104</v>
      </c>
      <c r="F234" s="16">
        <v>207.24</v>
      </c>
      <c r="G234" s="17"/>
      <c r="H234" s="18" t="str">
        <f>IF(G234="","",ROUND(F234*ROUND(G234,2),2))</f>
        <v/>
      </c>
      <c r="I234" s="6" t="s">
        <v>350</v>
      </c>
    </row>
    <row r="235" spans="1:9" ht="21.95" customHeight="1">
      <c r="A235" s="31" t="s">
        <v>110</v>
      </c>
      <c r="B235" s="31"/>
      <c r="C235" s="32"/>
      <c r="D235" s="32"/>
      <c r="E235" s="33"/>
      <c r="F235" s="34"/>
      <c r="G235" s="35"/>
      <c r="H235" s="35"/>
      <c r="I235" s="4" t="s">
        <v>111</v>
      </c>
    </row>
    <row r="236" spans="1:9" ht="36">
      <c r="A236" s="5">
        <v>146</v>
      </c>
      <c r="B236" s="5" t="s">
        <v>120</v>
      </c>
      <c r="C236" s="6" t="s">
        <v>113</v>
      </c>
      <c r="D236" s="6" t="s">
        <v>305</v>
      </c>
      <c r="E236" s="15" t="s">
        <v>97</v>
      </c>
      <c r="F236" s="16">
        <v>1673.42</v>
      </c>
      <c r="G236" s="17"/>
      <c r="H236" s="18" t="str">
        <f>IF(G236="","",ROUND(F236*ROUND(G236,2),2))</f>
        <v/>
      </c>
      <c r="I236" s="6" t="s">
        <v>351</v>
      </c>
    </row>
    <row r="237" spans="1:9" ht="36">
      <c r="A237" s="5">
        <v>147</v>
      </c>
      <c r="B237" s="5" t="s">
        <v>126</v>
      </c>
      <c r="C237" s="6" t="s">
        <v>117</v>
      </c>
      <c r="D237" s="6" t="s">
        <v>118</v>
      </c>
      <c r="E237" s="15" t="s">
        <v>97</v>
      </c>
      <c r="F237" s="16">
        <v>1566.66</v>
      </c>
      <c r="G237" s="17"/>
      <c r="H237" s="18" t="str">
        <f>IF(G237="","",ROUND(F237*ROUND(G237,2),2))</f>
        <v/>
      </c>
      <c r="I237" s="6" t="s">
        <v>352</v>
      </c>
    </row>
    <row r="238" spans="1:9" ht="21.95" customHeight="1">
      <c r="A238" s="31" t="s">
        <v>124</v>
      </c>
      <c r="B238" s="31"/>
      <c r="C238" s="32"/>
      <c r="D238" s="32"/>
      <c r="E238" s="33"/>
      <c r="F238" s="34"/>
      <c r="G238" s="35"/>
      <c r="H238" s="35"/>
      <c r="I238" s="4" t="s">
        <v>125</v>
      </c>
    </row>
    <row r="239" spans="1:9" ht="48">
      <c r="A239" s="5">
        <v>148</v>
      </c>
      <c r="B239" s="5" t="s">
        <v>130</v>
      </c>
      <c r="C239" s="6" t="s">
        <v>167</v>
      </c>
      <c r="D239" s="6" t="s">
        <v>128</v>
      </c>
      <c r="E239" s="15" t="s">
        <v>97</v>
      </c>
      <c r="F239" s="16">
        <v>990.62</v>
      </c>
      <c r="G239" s="17"/>
      <c r="H239" s="18" t="str">
        <f>IF(G239="","",ROUND(F239*ROUND(G239,2),2))</f>
        <v/>
      </c>
      <c r="I239" s="6" t="s">
        <v>353</v>
      </c>
    </row>
    <row r="240" spans="1:9" ht="48">
      <c r="A240" s="5">
        <v>149</v>
      </c>
      <c r="B240" s="5" t="s">
        <v>166</v>
      </c>
      <c r="C240" s="6" t="s">
        <v>167</v>
      </c>
      <c r="D240" s="6" t="s">
        <v>170</v>
      </c>
      <c r="E240" s="15" t="s">
        <v>97</v>
      </c>
      <c r="F240" s="16">
        <v>306</v>
      </c>
      <c r="G240" s="17"/>
      <c r="H240" s="18" t="str">
        <f>IF(G240="","",ROUND(F240*ROUND(G240,2),2))</f>
        <v/>
      </c>
      <c r="I240" s="6" t="s">
        <v>354</v>
      </c>
    </row>
    <row r="241" spans="1:9" ht="21.95" customHeight="1">
      <c r="A241" s="36" t="s">
        <v>355</v>
      </c>
      <c r="B241" s="36"/>
      <c r="C241" s="37"/>
      <c r="D241" s="37"/>
      <c r="E241" s="38"/>
      <c r="F241" s="39"/>
      <c r="G241" s="40"/>
      <c r="H241" s="20">
        <f>ROUND(SUM(H228:H240),2)</f>
        <v>0</v>
      </c>
      <c r="I241" s="19"/>
    </row>
    <row r="242" spans="1:9" ht="24" customHeight="1">
      <c r="A242" s="51" t="s">
        <v>356</v>
      </c>
      <c r="B242" s="51"/>
      <c r="C242" s="52"/>
      <c r="D242" s="52"/>
      <c r="E242" s="53"/>
      <c r="F242" s="54"/>
      <c r="G242" s="55"/>
      <c r="H242" s="55"/>
      <c r="I242" s="7" t="s">
        <v>44</v>
      </c>
    </row>
    <row r="243" spans="1:9" ht="21.95" customHeight="1">
      <c r="A243" s="31" t="s">
        <v>87</v>
      </c>
      <c r="B243" s="31"/>
      <c r="C243" s="32"/>
      <c r="D243" s="32"/>
      <c r="E243" s="33"/>
      <c r="F243" s="34"/>
      <c r="G243" s="35"/>
      <c r="H243" s="35"/>
      <c r="I243" s="4" t="s">
        <v>88</v>
      </c>
    </row>
    <row r="244" spans="1:9" ht="36">
      <c r="A244" s="5">
        <v>150</v>
      </c>
      <c r="B244" s="5" t="s">
        <v>89</v>
      </c>
      <c r="C244" s="6" t="s">
        <v>90</v>
      </c>
      <c r="D244" s="6" t="s">
        <v>91</v>
      </c>
      <c r="E244" s="15" t="s">
        <v>92</v>
      </c>
      <c r="F244" s="16">
        <v>5.8000000000000003E-2</v>
      </c>
      <c r="G244" s="17"/>
      <c r="H244" s="18" t="str">
        <f>IF(G244="","",ROUND(F244*ROUND(G244,2),2))</f>
        <v/>
      </c>
      <c r="I244" s="6" t="s">
        <v>357</v>
      </c>
    </row>
    <row r="245" spans="1:9" ht="60">
      <c r="A245" s="5">
        <v>151</v>
      </c>
      <c r="B245" s="5" t="s">
        <v>94</v>
      </c>
      <c r="C245" s="6" t="s">
        <v>95</v>
      </c>
      <c r="D245" s="6" t="s">
        <v>200</v>
      </c>
      <c r="E245" s="15" t="s">
        <v>97</v>
      </c>
      <c r="F245" s="16">
        <v>174</v>
      </c>
      <c r="G245" s="17"/>
      <c r="H245" s="18" t="str">
        <f>IF(G245="","",ROUND(F245*ROUND(G245,2),2))</f>
        <v/>
      </c>
      <c r="I245" s="6" t="s">
        <v>358</v>
      </c>
    </row>
    <row r="246" spans="1:9" ht="96">
      <c r="A246" s="5">
        <v>152</v>
      </c>
      <c r="B246" s="5" t="s">
        <v>101</v>
      </c>
      <c r="C246" s="6" t="s">
        <v>152</v>
      </c>
      <c r="D246" s="6" t="s">
        <v>153</v>
      </c>
      <c r="E246" s="15" t="s">
        <v>154</v>
      </c>
      <c r="F246" s="16">
        <v>30</v>
      </c>
      <c r="G246" s="17"/>
      <c r="H246" s="18" t="str">
        <f>IF(G246="","",ROUND(F246*ROUND(G246,2),2))</f>
        <v/>
      </c>
      <c r="I246" s="6" t="s">
        <v>359</v>
      </c>
    </row>
    <row r="247" spans="1:9" ht="96">
      <c r="A247" s="5">
        <v>153</v>
      </c>
      <c r="B247" s="5" t="s">
        <v>106</v>
      </c>
      <c r="C247" s="6" t="s">
        <v>152</v>
      </c>
      <c r="D247" s="6" t="s">
        <v>156</v>
      </c>
      <c r="E247" s="15" t="s">
        <v>154</v>
      </c>
      <c r="F247" s="16">
        <v>20</v>
      </c>
      <c r="G247" s="17"/>
      <c r="H247" s="18" t="str">
        <f>IF(G247="","",ROUND(F247*ROUND(G247,2),2))</f>
        <v/>
      </c>
      <c r="I247" s="6" t="s">
        <v>360</v>
      </c>
    </row>
    <row r="248" spans="1:9" ht="21.95" customHeight="1">
      <c r="A248" s="31" t="s">
        <v>99</v>
      </c>
      <c r="B248" s="31"/>
      <c r="C248" s="32"/>
      <c r="D248" s="32"/>
      <c r="E248" s="33"/>
      <c r="F248" s="34"/>
      <c r="G248" s="35"/>
      <c r="H248" s="35"/>
      <c r="I248" s="4" t="s">
        <v>100</v>
      </c>
    </row>
    <row r="249" spans="1:9" ht="96">
      <c r="A249" s="5">
        <v>154</v>
      </c>
      <c r="B249" s="5" t="s">
        <v>112</v>
      </c>
      <c r="C249" s="6" t="s">
        <v>102</v>
      </c>
      <c r="D249" s="6" t="s">
        <v>103</v>
      </c>
      <c r="E249" s="15" t="s">
        <v>104</v>
      </c>
      <c r="F249" s="16">
        <v>52.199999999999996</v>
      </c>
      <c r="G249" s="17"/>
      <c r="H249" s="18" t="str">
        <f>IF(G249="","",ROUND(F249*ROUND(G249,2),2))</f>
        <v/>
      </c>
      <c r="I249" s="6" t="s">
        <v>361</v>
      </c>
    </row>
    <row r="250" spans="1:9" ht="72">
      <c r="A250" s="5">
        <v>155</v>
      </c>
      <c r="B250" s="5" t="s">
        <v>116</v>
      </c>
      <c r="C250" s="6" t="s">
        <v>107</v>
      </c>
      <c r="D250" s="6" t="s">
        <v>108</v>
      </c>
      <c r="E250" s="15" t="s">
        <v>104</v>
      </c>
      <c r="F250" s="16">
        <v>60.9</v>
      </c>
      <c r="G250" s="17"/>
      <c r="H250" s="18" t="str">
        <f>IF(G250="","",ROUND(F250*ROUND(G250,2),2))</f>
        <v/>
      </c>
      <c r="I250" s="6" t="s">
        <v>362</v>
      </c>
    </row>
    <row r="251" spans="1:9" ht="21.95" customHeight="1">
      <c r="A251" s="31" t="s">
        <v>110</v>
      </c>
      <c r="B251" s="31"/>
      <c r="C251" s="32"/>
      <c r="D251" s="32"/>
      <c r="E251" s="33"/>
      <c r="F251" s="34"/>
      <c r="G251" s="35"/>
      <c r="H251" s="35"/>
      <c r="I251" s="4" t="s">
        <v>111</v>
      </c>
    </row>
    <row r="252" spans="1:9" ht="36">
      <c r="A252" s="5">
        <v>156</v>
      </c>
      <c r="B252" s="5" t="s">
        <v>120</v>
      </c>
      <c r="C252" s="6" t="s">
        <v>113</v>
      </c>
      <c r="D252" s="6" t="s">
        <v>305</v>
      </c>
      <c r="E252" s="15" t="s">
        <v>97</v>
      </c>
      <c r="F252" s="16">
        <v>54</v>
      </c>
      <c r="G252" s="17"/>
      <c r="H252" s="18" t="str">
        <f>IF(G252="","",ROUND(F252*ROUND(G252,2),2))</f>
        <v/>
      </c>
      <c r="I252" s="6" t="s">
        <v>363</v>
      </c>
    </row>
    <row r="253" spans="1:9" ht="36">
      <c r="A253" s="5">
        <v>157</v>
      </c>
      <c r="B253" s="5" t="s">
        <v>126</v>
      </c>
      <c r="C253" s="6" t="s">
        <v>117</v>
      </c>
      <c r="D253" s="6" t="s">
        <v>118</v>
      </c>
      <c r="E253" s="15" t="s">
        <v>97</v>
      </c>
      <c r="F253" s="16">
        <v>54</v>
      </c>
      <c r="G253" s="17"/>
      <c r="H253" s="18" t="str">
        <f>IF(G253="","",ROUND(F253*ROUND(G253,2),2))</f>
        <v/>
      </c>
      <c r="I253" s="6" t="s">
        <v>364</v>
      </c>
    </row>
    <row r="254" spans="1:9" ht="21.95" customHeight="1">
      <c r="A254" s="31" t="s">
        <v>124</v>
      </c>
      <c r="B254" s="31"/>
      <c r="C254" s="32"/>
      <c r="D254" s="32"/>
      <c r="E254" s="33"/>
      <c r="F254" s="34"/>
      <c r="G254" s="35"/>
      <c r="H254" s="35"/>
      <c r="I254" s="4" t="s">
        <v>125</v>
      </c>
    </row>
    <row r="255" spans="1:9" ht="36">
      <c r="A255" s="5">
        <v>158</v>
      </c>
      <c r="B255" s="5" t="s">
        <v>130</v>
      </c>
      <c r="C255" s="6" t="s">
        <v>206</v>
      </c>
      <c r="D255" s="6" t="s">
        <v>207</v>
      </c>
      <c r="E255" s="15" t="s">
        <v>97</v>
      </c>
      <c r="F255" s="16">
        <v>172.68</v>
      </c>
      <c r="G255" s="17"/>
      <c r="H255" s="18" t="str">
        <f>IF(G255="","",ROUND(F255*ROUND(G255,2),2))</f>
        <v/>
      </c>
      <c r="I255" s="6" t="s">
        <v>365</v>
      </c>
    </row>
    <row r="256" spans="1:9" ht="48">
      <c r="A256" s="5">
        <v>159</v>
      </c>
      <c r="B256" s="5" t="s">
        <v>166</v>
      </c>
      <c r="C256" s="6" t="s">
        <v>167</v>
      </c>
      <c r="D256" s="6" t="s">
        <v>170</v>
      </c>
      <c r="E256" s="15" t="s">
        <v>97</v>
      </c>
      <c r="F256" s="16">
        <v>54</v>
      </c>
      <c r="G256" s="17"/>
      <c r="H256" s="18" t="str">
        <f>IF(G256="","",ROUND(F256*ROUND(G256,2),2))</f>
        <v/>
      </c>
      <c r="I256" s="6" t="s">
        <v>366</v>
      </c>
    </row>
    <row r="257" spans="1:9" ht="21.95" customHeight="1">
      <c r="A257" s="36" t="s">
        <v>367</v>
      </c>
      <c r="B257" s="36"/>
      <c r="C257" s="37"/>
      <c r="D257" s="37"/>
      <c r="E257" s="38"/>
      <c r="F257" s="39"/>
      <c r="G257" s="40"/>
      <c r="H257" s="20">
        <f>ROUND(SUM(H244:H256),2)</f>
        <v>0</v>
      </c>
      <c r="I257" s="19"/>
    </row>
    <row r="258" spans="1:9" ht="24" customHeight="1">
      <c r="A258" s="51" t="s">
        <v>368</v>
      </c>
      <c r="B258" s="51"/>
      <c r="C258" s="52"/>
      <c r="D258" s="52"/>
      <c r="E258" s="53"/>
      <c r="F258" s="54"/>
      <c r="G258" s="55"/>
      <c r="H258" s="55"/>
      <c r="I258" s="7" t="s">
        <v>46</v>
      </c>
    </row>
    <row r="259" spans="1:9" ht="21.95" customHeight="1">
      <c r="A259" s="31" t="s">
        <v>87</v>
      </c>
      <c r="B259" s="31"/>
      <c r="C259" s="32"/>
      <c r="D259" s="32"/>
      <c r="E259" s="33"/>
      <c r="F259" s="34"/>
      <c r="G259" s="35"/>
      <c r="H259" s="35"/>
      <c r="I259" s="4" t="s">
        <v>88</v>
      </c>
    </row>
    <row r="260" spans="1:9" ht="36">
      <c r="A260" s="5">
        <v>160</v>
      </c>
      <c r="B260" s="5" t="s">
        <v>89</v>
      </c>
      <c r="C260" s="6" t="s">
        <v>90</v>
      </c>
      <c r="D260" s="6" t="s">
        <v>91</v>
      </c>
      <c r="E260" s="15" t="s">
        <v>92</v>
      </c>
      <c r="F260" s="16">
        <v>0.27100000000000002</v>
      </c>
      <c r="G260" s="17"/>
      <c r="H260" s="18" t="str">
        <f>IF(G260="","",ROUND(F260*ROUND(G260,2),2))</f>
        <v/>
      </c>
      <c r="I260" s="6" t="s">
        <v>369</v>
      </c>
    </row>
    <row r="261" spans="1:9" ht="60">
      <c r="A261" s="5">
        <v>161</v>
      </c>
      <c r="B261" s="5" t="s">
        <v>94</v>
      </c>
      <c r="C261" s="6" t="s">
        <v>95</v>
      </c>
      <c r="D261" s="6" t="s">
        <v>200</v>
      </c>
      <c r="E261" s="15" t="s">
        <v>97</v>
      </c>
      <c r="F261" s="16">
        <v>813</v>
      </c>
      <c r="G261" s="17"/>
      <c r="H261" s="18" t="str">
        <f>IF(G261="","",ROUND(F261*ROUND(G261,2),2))</f>
        <v/>
      </c>
      <c r="I261" s="6" t="s">
        <v>370</v>
      </c>
    </row>
    <row r="262" spans="1:9" ht="96">
      <c r="A262" s="5">
        <v>162</v>
      </c>
      <c r="B262" s="5" t="s">
        <v>101</v>
      </c>
      <c r="C262" s="6" t="s">
        <v>152</v>
      </c>
      <c r="D262" s="6" t="s">
        <v>153</v>
      </c>
      <c r="E262" s="15" t="s">
        <v>154</v>
      </c>
      <c r="F262" s="16">
        <v>12</v>
      </c>
      <c r="G262" s="17"/>
      <c r="H262" s="18" t="str">
        <f>IF(G262="","",ROUND(F262*ROUND(G262,2),2))</f>
        <v/>
      </c>
      <c r="I262" s="6" t="s">
        <v>371</v>
      </c>
    </row>
    <row r="263" spans="1:9" ht="96">
      <c r="A263" s="5">
        <v>163</v>
      </c>
      <c r="B263" s="5" t="s">
        <v>106</v>
      </c>
      <c r="C263" s="6" t="s">
        <v>152</v>
      </c>
      <c r="D263" s="6" t="s">
        <v>372</v>
      </c>
      <c r="E263" s="15" t="s">
        <v>154</v>
      </c>
      <c r="F263" s="16">
        <v>3</v>
      </c>
      <c r="G263" s="17"/>
      <c r="H263" s="18" t="str">
        <f>IF(G263="","",ROUND(F263*ROUND(G263,2),2))</f>
        <v/>
      </c>
      <c r="I263" s="6" t="s">
        <v>373</v>
      </c>
    </row>
    <row r="264" spans="1:9" ht="60">
      <c r="A264" s="5">
        <v>164</v>
      </c>
      <c r="B264" s="5" t="s">
        <v>112</v>
      </c>
      <c r="C264" s="6" t="s">
        <v>152</v>
      </c>
      <c r="D264" s="6" t="s">
        <v>160</v>
      </c>
      <c r="E264" s="15" t="s">
        <v>161</v>
      </c>
      <c r="F264" s="16">
        <v>2.6599999999999999E-2</v>
      </c>
      <c r="G264" s="17"/>
      <c r="H264" s="18" t="str">
        <f>IF(G264="","",ROUND(F264*ROUND(G264,2),2))</f>
        <v/>
      </c>
      <c r="I264" s="6" t="s">
        <v>374</v>
      </c>
    </row>
    <row r="265" spans="1:9" ht="21.95" customHeight="1">
      <c r="A265" s="31" t="s">
        <v>99</v>
      </c>
      <c r="B265" s="31"/>
      <c r="C265" s="32"/>
      <c r="D265" s="32"/>
      <c r="E265" s="33"/>
      <c r="F265" s="34"/>
      <c r="G265" s="35"/>
      <c r="H265" s="35"/>
      <c r="I265" s="4" t="s">
        <v>100</v>
      </c>
    </row>
    <row r="266" spans="1:9" ht="96">
      <c r="A266" s="5">
        <v>165</v>
      </c>
      <c r="B266" s="5" t="s">
        <v>116</v>
      </c>
      <c r="C266" s="6" t="s">
        <v>102</v>
      </c>
      <c r="D266" s="6" t="s">
        <v>103</v>
      </c>
      <c r="E266" s="15" t="s">
        <v>104</v>
      </c>
      <c r="F266" s="16">
        <v>243.89999999999998</v>
      </c>
      <c r="G266" s="17"/>
      <c r="H266" s="18" t="str">
        <f>IF(G266="","",ROUND(F266*ROUND(G266,2),2))</f>
        <v/>
      </c>
      <c r="I266" s="6" t="s">
        <v>375</v>
      </c>
    </row>
    <row r="267" spans="1:9" ht="72">
      <c r="A267" s="5">
        <v>166</v>
      </c>
      <c r="B267" s="5" t="s">
        <v>120</v>
      </c>
      <c r="C267" s="6" t="s">
        <v>107</v>
      </c>
      <c r="D267" s="6" t="s">
        <v>108</v>
      </c>
      <c r="E267" s="15" t="s">
        <v>104</v>
      </c>
      <c r="F267" s="16">
        <v>284.54999999999995</v>
      </c>
      <c r="G267" s="17"/>
      <c r="H267" s="18" t="str">
        <f>IF(G267="","",ROUND(F267*ROUND(G267,2),2))</f>
        <v/>
      </c>
      <c r="I267" s="6" t="s">
        <v>376</v>
      </c>
    </row>
    <row r="268" spans="1:9" ht="21.95" customHeight="1">
      <c r="A268" s="31" t="s">
        <v>110</v>
      </c>
      <c r="B268" s="31"/>
      <c r="C268" s="32"/>
      <c r="D268" s="32"/>
      <c r="E268" s="33"/>
      <c r="F268" s="34"/>
      <c r="G268" s="35"/>
      <c r="H268" s="35"/>
      <c r="I268" s="4" t="s">
        <v>111</v>
      </c>
    </row>
    <row r="269" spans="1:9" ht="36">
      <c r="A269" s="5">
        <v>167</v>
      </c>
      <c r="B269" s="5" t="s">
        <v>126</v>
      </c>
      <c r="C269" s="6" t="s">
        <v>113</v>
      </c>
      <c r="D269" s="6" t="s">
        <v>377</v>
      </c>
      <c r="E269" s="15" t="s">
        <v>97</v>
      </c>
      <c r="F269" s="16">
        <v>2665.41</v>
      </c>
      <c r="G269" s="17"/>
      <c r="H269" s="18" t="str">
        <f t="shared" ref="H269:H274" si="2">IF(G269="","",ROUND(F269*ROUND(G269,2),2))</f>
        <v/>
      </c>
      <c r="I269" s="6" t="s">
        <v>378</v>
      </c>
    </row>
    <row r="270" spans="1:9" ht="36">
      <c r="A270" s="5">
        <v>168</v>
      </c>
      <c r="B270" s="5" t="s">
        <v>130</v>
      </c>
      <c r="C270" s="6" t="s">
        <v>379</v>
      </c>
      <c r="D270" s="6" t="s">
        <v>380</v>
      </c>
      <c r="E270" s="15" t="s">
        <v>97</v>
      </c>
      <c r="F270" s="16">
        <v>2548.91</v>
      </c>
      <c r="G270" s="17"/>
      <c r="H270" s="18" t="str">
        <f t="shared" si="2"/>
        <v/>
      </c>
      <c r="I270" s="6" t="s">
        <v>381</v>
      </c>
    </row>
    <row r="271" spans="1:9" ht="36">
      <c r="A271" s="5">
        <v>169</v>
      </c>
      <c r="B271" s="5" t="s">
        <v>135</v>
      </c>
      <c r="C271" s="6" t="s">
        <v>111</v>
      </c>
      <c r="D271" s="6" t="s">
        <v>382</v>
      </c>
      <c r="E271" s="15" t="s">
        <v>97</v>
      </c>
      <c r="F271" s="16">
        <v>2469.41</v>
      </c>
      <c r="G271" s="17"/>
      <c r="H271" s="18" t="str">
        <f t="shared" si="2"/>
        <v/>
      </c>
      <c r="I271" s="6" t="s">
        <v>383</v>
      </c>
    </row>
    <row r="272" spans="1:9" ht="36">
      <c r="A272" s="5">
        <v>170</v>
      </c>
      <c r="B272" s="5" t="s">
        <v>139</v>
      </c>
      <c r="C272" s="6" t="s">
        <v>111</v>
      </c>
      <c r="D272" s="6" t="s">
        <v>384</v>
      </c>
      <c r="E272" s="15" t="s">
        <v>97</v>
      </c>
      <c r="F272" s="16">
        <v>2283.91</v>
      </c>
      <c r="G272" s="17"/>
      <c r="H272" s="18" t="str">
        <f t="shared" si="2"/>
        <v/>
      </c>
      <c r="I272" s="6" t="s">
        <v>385</v>
      </c>
    </row>
    <row r="273" spans="1:9" ht="36">
      <c r="A273" s="5">
        <v>171</v>
      </c>
      <c r="B273" s="5" t="s">
        <v>169</v>
      </c>
      <c r="C273" s="6" t="s">
        <v>121</v>
      </c>
      <c r="D273" s="6" t="s">
        <v>386</v>
      </c>
      <c r="E273" s="15" t="s">
        <v>97</v>
      </c>
      <c r="F273" s="16">
        <v>2057.4300000000003</v>
      </c>
      <c r="G273" s="17"/>
      <c r="H273" s="18" t="str">
        <f t="shared" si="2"/>
        <v/>
      </c>
      <c r="I273" s="6" t="s">
        <v>387</v>
      </c>
    </row>
    <row r="274" spans="1:9" ht="36">
      <c r="A274" s="5">
        <v>172</v>
      </c>
      <c r="B274" s="5" t="s">
        <v>172</v>
      </c>
      <c r="C274" s="6" t="s">
        <v>117</v>
      </c>
      <c r="D274" s="6" t="s">
        <v>118</v>
      </c>
      <c r="E274" s="15" t="s">
        <v>97</v>
      </c>
      <c r="F274" s="16">
        <v>90</v>
      </c>
      <c r="G274" s="17"/>
      <c r="H274" s="18" t="str">
        <f t="shared" si="2"/>
        <v/>
      </c>
      <c r="I274" s="6" t="s">
        <v>388</v>
      </c>
    </row>
    <row r="275" spans="1:9" ht="21.95" customHeight="1">
      <c r="A275" s="31" t="s">
        <v>124</v>
      </c>
      <c r="B275" s="31"/>
      <c r="C275" s="32"/>
      <c r="D275" s="32"/>
      <c r="E275" s="33"/>
      <c r="F275" s="34"/>
      <c r="G275" s="35"/>
      <c r="H275" s="35"/>
      <c r="I275" s="4" t="s">
        <v>125</v>
      </c>
    </row>
    <row r="276" spans="1:9" ht="36">
      <c r="A276" s="5">
        <v>173</v>
      </c>
      <c r="B276" s="5" t="s">
        <v>176</v>
      </c>
      <c r="C276" s="6" t="s">
        <v>167</v>
      </c>
      <c r="D276" s="6" t="s">
        <v>389</v>
      </c>
      <c r="E276" s="15" t="s">
        <v>97</v>
      </c>
      <c r="F276" s="16">
        <v>2029.2460000000001</v>
      </c>
      <c r="G276" s="17"/>
      <c r="H276" s="18" t="str">
        <f>IF(G276="","",ROUND(F276*ROUND(G276,2),2))</f>
        <v/>
      </c>
      <c r="I276" s="6" t="s">
        <v>390</v>
      </c>
    </row>
    <row r="277" spans="1:9" ht="48">
      <c r="A277" s="5">
        <v>174</v>
      </c>
      <c r="B277" s="5" t="s">
        <v>180</v>
      </c>
      <c r="C277" s="6" t="s">
        <v>167</v>
      </c>
      <c r="D277" s="6" t="s">
        <v>170</v>
      </c>
      <c r="E277" s="15" t="s">
        <v>97</v>
      </c>
      <c r="F277" s="16">
        <v>90</v>
      </c>
      <c r="G277" s="17"/>
      <c r="H277" s="18" t="str">
        <f>IF(G277="","",ROUND(F277*ROUND(G277,2),2))</f>
        <v/>
      </c>
      <c r="I277" s="6" t="s">
        <v>391</v>
      </c>
    </row>
    <row r="278" spans="1:9" ht="21.95" customHeight="1">
      <c r="A278" s="31" t="s">
        <v>133</v>
      </c>
      <c r="B278" s="31"/>
      <c r="C278" s="32"/>
      <c r="D278" s="32"/>
      <c r="E278" s="33"/>
      <c r="F278" s="34"/>
      <c r="G278" s="35"/>
      <c r="H278" s="35"/>
      <c r="I278" s="4" t="s">
        <v>134</v>
      </c>
    </row>
    <row r="279" spans="1:9" ht="36">
      <c r="A279" s="5">
        <v>175</v>
      </c>
      <c r="B279" s="5" t="s">
        <v>392</v>
      </c>
      <c r="C279" s="6" t="s">
        <v>181</v>
      </c>
      <c r="D279" s="6" t="s">
        <v>182</v>
      </c>
      <c r="E279" s="15"/>
      <c r="F279" s="16">
        <v>1</v>
      </c>
      <c r="G279" s="17"/>
      <c r="H279" s="18" t="str">
        <f>IF(G279="","",ROUND(F279*ROUND(G279,2),2))</f>
        <v/>
      </c>
      <c r="I279" s="6" t="s">
        <v>393</v>
      </c>
    </row>
    <row r="280" spans="1:9" ht="21.95" customHeight="1">
      <c r="A280" s="36" t="s">
        <v>394</v>
      </c>
      <c r="B280" s="36"/>
      <c r="C280" s="37"/>
      <c r="D280" s="37"/>
      <c r="E280" s="38"/>
      <c r="F280" s="39"/>
      <c r="G280" s="40"/>
      <c r="H280" s="20">
        <f>ROUND(SUM(H260:H279),2)</f>
        <v>0</v>
      </c>
      <c r="I280" s="19"/>
    </row>
    <row r="281" spans="1:9" ht="24" customHeight="1">
      <c r="A281" s="51" t="s">
        <v>395</v>
      </c>
      <c r="B281" s="51"/>
      <c r="C281" s="52"/>
      <c r="D281" s="52"/>
      <c r="E281" s="53"/>
      <c r="F281" s="54"/>
      <c r="G281" s="55"/>
      <c r="H281" s="55"/>
      <c r="I281" s="7" t="s">
        <v>48</v>
      </c>
    </row>
    <row r="282" spans="1:9" ht="21.95" customHeight="1">
      <c r="A282" s="31" t="s">
        <v>87</v>
      </c>
      <c r="B282" s="31"/>
      <c r="C282" s="32"/>
      <c r="D282" s="32"/>
      <c r="E282" s="33"/>
      <c r="F282" s="34"/>
      <c r="G282" s="35"/>
      <c r="H282" s="35"/>
      <c r="I282" s="4" t="s">
        <v>88</v>
      </c>
    </row>
    <row r="283" spans="1:9" ht="36">
      <c r="A283" s="5">
        <v>176</v>
      </c>
      <c r="B283" s="5" t="s">
        <v>89</v>
      </c>
      <c r="C283" s="6" t="s">
        <v>90</v>
      </c>
      <c r="D283" s="6" t="s">
        <v>91</v>
      </c>
      <c r="E283" s="15" t="s">
        <v>92</v>
      </c>
      <c r="F283" s="16">
        <v>3.6159999999999998E-2</v>
      </c>
      <c r="G283" s="17"/>
      <c r="H283" s="18" t="str">
        <f>IF(G283="","",ROUND(F283*ROUND(G283,2),2))</f>
        <v/>
      </c>
      <c r="I283" s="6" t="s">
        <v>396</v>
      </c>
    </row>
    <row r="284" spans="1:9" ht="60">
      <c r="A284" s="5">
        <v>177</v>
      </c>
      <c r="B284" s="5" t="s">
        <v>94</v>
      </c>
      <c r="C284" s="6" t="s">
        <v>95</v>
      </c>
      <c r="D284" s="6" t="s">
        <v>200</v>
      </c>
      <c r="E284" s="15" t="s">
        <v>97</v>
      </c>
      <c r="F284" s="16">
        <v>90.399999999999991</v>
      </c>
      <c r="G284" s="17"/>
      <c r="H284" s="18" t="str">
        <f>IF(G284="","",ROUND(F284*ROUND(G284,2),2))</f>
        <v/>
      </c>
      <c r="I284" s="6" t="s">
        <v>397</v>
      </c>
    </row>
    <row r="285" spans="1:9" ht="96">
      <c r="A285" s="5">
        <v>178</v>
      </c>
      <c r="B285" s="5" t="s">
        <v>101</v>
      </c>
      <c r="C285" s="6" t="s">
        <v>152</v>
      </c>
      <c r="D285" s="6" t="s">
        <v>398</v>
      </c>
      <c r="E285" s="15" t="s">
        <v>154</v>
      </c>
      <c r="F285" s="16">
        <v>4</v>
      </c>
      <c r="G285" s="17"/>
      <c r="H285" s="18" t="str">
        <f>IF(G285="","",ROUND(F285*ROUND(G285,2),2))</f>
        <v/>
      </c>
      <c r="I285" s="6" t="s">
        <v>399</v>
      </c>
    </row>
    <row r="286" spans="1:9" ht="96">
      <c r="A286" s="5">
        <v>179</v>
      </c>
      <c r="B286" s="5" t="s">
        <v>106</v>
      </c>
      <c r="C286" s="6" t="s">
        <v>152</v>
      </c>
      <c r="D286" s="6" t="s">
        <v>400</v>
      </c>
      <c r="E286" s="15" t="s">
        <v>154</v>
      </c>
      <c r="F286" s="16">
        <v>1</v>
      </c>
      <c r="G286" s="17"/>
      <c r="H286" s="18" t="str">
        <f>IF(G286="","",ROUND(F286*ROUND(G286,2),2))</f>
        <v/>
      </c>
      <c r="I286" s="6" t="s">
        <v>401</v>
      </c>
    </row>
    <row r="287" spans="1:9" ht="21.95" customHeight="1">
      <c r="A287" s="31" t="s">
        <v>99</v>
      </c>
      <c r="B287" s="31"/>
      <c r="C287" s="32"/>
      <c r="D287" s="32"/>
      <c r="E287" s="33"/>
      <c r="F287" s="34"/>
      <c r="G287" s="35"/>
      <c r="H287" s="35"/>
      <c r="I287" s="4" t="s">
        <v>100</v>
      </c>
    </row>
    <row r="288" spans="1:9" ht="96">
      <c r="A288" s="5">
        <v>180</v>
      </c>
      <c r="B288" s="5" t="s">
        <v>112</v>
      </c>
      <c r="C288" s="6" t="s">
        <v>102</v>
      </c>
      <c r="D288" s="6" t="s">
        <v>103</v>
      </c>
      <c r="E288" s="15" t="s">
        <v>104</v>
      </c>
      <c r="F288" s="16">
        <v>27.119999999999997</v>
      </c>
      <c r="G288" s="17"/>
      <c r="H288" s="18" t="str">
        <f>IF(G288="","",ROUND(F288*ROUND(G288,2),2))</f>
        <v/>
      </c>
      <c r="I288" s="6" t="s">
        <v>402</v>
      </c>
    </row>
    <row r="289" spans="1:9" ht="72">
      <c r="A289" s="5">
        <v>181</v>
      </c>
      <c r="B289" s="5" t="s">
        <v>116</v>
      </c>
      <c r="C289" s="6" t="s">
        <v>107</v>
      </c>
      <c r="D289" s="6" t="s">
        <v>108</v>
      </c>
      <c r="E289" s="15" t="s">
        <v>104</v>
      </c>
      <c r="F289" s="16">
        <v>31.639999999999993</v>
      </c>
      <c r="G289" s="17"/>
      <c r="H289" s="18" t="str">
        <f>IF(G289="","",ROUND(F289*ROUND(G289,2),2))</f>
        <v/>
      </c>
      <c r="I289" s="6" t="s">
        <v>403</v>
      </c>
    </row>
    <row r="290" spans="1:9" ht="21.95" customHeight="1">
      <c r="A290" s="31" t="s">
        <v>110</v>
      </c>
      <c r="B290" s="31"/>
      <c r="C290" s="32"/>
      <c r="D290" s="32"/>
      <c r="E290" s="33"/>
      <c r="F290" s="34"/>
      <c r="G290" s="35"/>
      <c r="H290" s="35"/>
      <c r="I290" s="4" t="s">
        <v>111</v>
      </c>
    </row>
    <row r="291" spans="1:9" ht="36">
      <c r="A291" s="5">
        <v>182</v>
      </c>
      <c r="B291" s="5" t="s">
        <v>120</v>
      </c>
      <c r="C291" s="6" t="s">
        <v>113</v>
      </c>
      <c r="D291" s="6" t="s">
        <v>305</v>
      </c>
      <c r="E291" s="15" t="s">
        <v>97</v>
      </c>
      <c r="F291" s="16">
        <v>54</v>
      </c>
      <c r="G291" s="17"/>
      <c r="H291" s="18" t="str">
        <f>IF(G291="","",ROUND(F291*ROUND(G291,2),2))</f>
        <v/>
      </c>
      <c r="I291" s="6" t="s">
        <v>404</v>
      </c>
    </row>
    <row r="292" spans="1:9" ht="36">
      <c r="A292" s="5">
        <v>183</v>
      </c>
      <c r="B292" s="5" t="s">
        <v>126</v>
      </c>
      <c r="C292" s="6" t="s">
        <v>117</v>
      </c>
      <c r="D292" s="6" t="s">
        <v>118</v>
      </c>
      <c r="E292" s="15" t="s">
        <v>97</v>
      </c>
      <c r="F292" s="16">
        <v>54</v>
      </c>
      <c r="G292" s="17"/>
      <c r="H292" s="18" t="str">
        <f>IF(G292="","",ROUND(F292*ROUND(G292,2),2))</f>
        <v/>
      </c>
      <c r="I292" s="6" t="s">
        <v>405</v>
      </c>
    </row>
    <row r="293" spans="1:9" ht="21.95" customHeight="1">
      <c r="A293" s="31" t="s">
        <v>276</v>
      </c>
      <c r="B293" s="31"/>
      <c r="C293" s="32"/>
      <c r="D293" s="32"/>
      <c r="E293" s="33"/>
      <c r="F293" s="34"/>
      <c r="G293" s="35"/>
      <c r="H293" s="35"/>
      <c r="I293" s="4" t="s">
        <v>125</v>
      </c>
    </row>
    <row r="294" spans="1:9" ht="36">
      <c r="A294" s="5">
        <v>184</v>
      </c>
      <c r="B294" s="5" t="s">
        <v>130</v>
      </c>
      <c r="C294" s="6" t="s">
        <v>206</v>
      </c>
      <c r="D294" s="6" t="s">
        <v>207</v>
      </c>
      <c r="E294" s="15" t="s">
        <v>97</v>
      </c>
      <c r="F294" s="16">
        <v>90.41</v>
      </c>
      <c r="G294" s="17"/>
      <c r="H294" s="18" t="str">
        <f>IF(G294="","",ROUND(F294*ROUND(G294,2),2))</f>
        <v/>
      </c>
      <c r="I294" s="6" t="s">
        <v>406</v>
      </c>
    </row>
    <row r="295" spans="1:9" ht="48">
      <c r="A295" s="5">
        <v>185</v>
      </c>
      <c r="B295" s="5" t="s">
        <v>166</v>
      </c>
      <c r="C295" s="6" t="s">
        <v>167</v>
      </c>
      <c r="D295" s="6" t="s">
        <v>170</v>
      </c>
      <c r="E295" s="15" t="s">
        <v>97</v>
      </c>
      <c r="F295" s="16">
        <v>54</v>
      </c>
      <c r="G295" s="17"/>
      <c r="H295" s="18" t="str">
        <f>IF(G295="","",ROUND(F295*ROUND(G295,2),2))</f>
        <v/>
      </c>
      <c r="I295" s="6" t="s">
        <v>407</v>
      </c>
    </row>
    <row r="296" spans="1:9" ht="21.95" customHeight="1">
      <c r="A296" s="36" t="s">
        <v>408</v>
      </c>
      <c r="B296" s="36"/>
      <c r="C296" s="37"/>
      <c r="D296" s="37"/>
      <c r="E296" s="38"/>
      <c r="F296" s="39"/>
      <c r="G296" s="40"/>
      <c r="H296" s="20">
        <f>ROUND(SUM(H283:H295),2)</f>
        <v>0</v>
      </c>
      <c r="I296" s="19"/>
    </row>
    <row r="297" spans="1:9" ht="24" customHeight="1">
      <c r="A297" s="51" t="s">
        <v>409</v>
      </c>
      <c r="B297" s="51"/>
      <c r="C297" s="52"/>
      <c r="D297" s="52"/>
      <c r="E297" s="53"/>
      <c r="F297" s="54"/>
      <c r="G297" s="55"/>
      <c r="H297" s="55"/>
      <c r="I297" s="7" t="s">
        <v>50</v>
      </c>
    </row>
    <row r="298" spans="1:9" ht="21.95" customHeight="1">
      <c r="A298" s="31" t="s">
        <v>87</v>
      </c>
      <c r="B298" s="31"/>
      <c r="C298" s="32"/>
      <c r="D298" s="32"/>
      <c r="E298" s="33"/>
      <c r="F298" s="34"/>
      <c r="G298" s="35"/>
      <c r="H298" s="35"/>
      <c r="I298" s="4" t="s">
        <v>88</v>
      </c>
    </row>
    <row r="299" spans="1:9" ht="36">
      <c r="A299" s="5">
        <v>186</v>
      </c>
      <c r="B299" s="5" t="s">
        <v>89</v>
      </c>
      <c r="C299" s="6" t="s">
        <v>90</v>
      </c>
      <c r="D299" s="6" t="s">
        <v>91</v>
      </c>
      <c r="E299" s="15" t="s">
        <v>92</v>
      </c>
      <c r="F299" s="16">
        <v>0.46</v>
      </c>
      <c r="G299" s="17"/>
      <c r="H299" s="18" t="str">
        <f>IF(G299="","",ROUND(F299*ROUND(G299,2),2))</f>
        <v/>
      </c>
      <c r="I299" s="6" t="s">
        <v>410</v>
      </c>
    </row>
    <row r="300" spans="1:9" ht="60">
      <c r="A300" s="5">
        <v>187</v>
      </c>
      <c r="B300" s="5" t="s">
        <v>94</v>
      </c>
      <c r="C300" s="6" t="s">
        <v>95</v>
      </c>
      <c r="D300" s="6" t="s">
        <v>200</v>
      </c>
      <c r="E300" s="15" t="s">
        <v>97</v>
      </c>
      <c r="F300" s="16">
        <v>1380.0000000000002</v>
      </c>
      <c r="G300" s="17"/>
      <c r="H300" s="18" t="str">
        <f>IF(G300="","",ROUND(F300*ROUND(G300,2),2))</f>
        <v/>
      </c>
      <c r="I300" s="6" t="s">
        <v>411</v>
      </c>
    </row>
    <row r="301" spans="1:9" ht="96">
      <c r="A301" s="5">
        <v>188</v>
      </c>
      <c r="B301" s="5" t="s">
        <v>101</v>
      </c>
      <c r="C301" s="6" t="s">
        <v>152</v>
      </c>
      <c r="D301" s="6" t="s">
        <v>153</v>
      </c>
      <c r="E301" s="15" t="s">
        <v>154</v>
      </c>
      <c r="F301" s="16">
        <v>11</v>
      </c>
      <c r="G301" s="17"/>
      <c r="H301" s="18" t="str">
        <f>IF(G301="","",ROUND(F301*ROUND(G301,2),2))</f>
        <v/>
      </c>
      <c r="I301" s="6" t="s">
        <v>412</v>
      </c>
    </row>
    <row r="302" spans="1:9" ht="96">
      <c r="A302" s="5">
        <v>189</v>
      </c>
      <c r="B302" s="5" t="s">
        <v>106</v>
      </c>
      <c r="C302" s="6" t="s">
        <v>152</v>
      </c>
      <c r="D302" s="6" t="s">
        <v>237</v>
      </c>
      <c r="E302" s="15" t="s">
        <v>154</v>
      </c>
      <c r="F302" s="16">
        <v>3</v>
      </c>
      <c r="G302" s="17"/>
      <c r="H302" s="18" t="str">
        <f>IF(G302="","",ROUND(F302*ROUND(G302,2),2))</f>
        <v/>
      </c>
      <c r="I302" s="6" t="s">
        <v>413</v>
      </c>
    </row>
    <row r="303" spans="1:9" ht="60">
      <c r="A303" s="5">
        <v>190</v>
      </c>
      <c r="B303" s="5" t="s">
        <v>112</v>
      </c>
      <c r="C303" s="6" t="s">
        <v>152</v>
      </c>
      <c r="D303" s="6" t="s">
        <v>160</v>
      </c>
      <c r="E303" s="15" t="s">
        <v>161</v>
      </c>
      <c r="F303" s="16">
        <v>0.04</v>
      </c>
      <c r="G303" s="17"/>
      <c r="H303" s="18" t="str">
        <f>IF(G303="","",ROUND(F303*ROUND(G303,2),2))</f>
        <v/>
      </c>
      <c r="I303" s="6" t="s">
        <v>414</v>
      </c>
    </row>
    <row r="304" spans="1:9" ht="21.95" customHeight="1">
      <c r="A304" s="31" t="s">
        <v>99</v>
      </c>
      <c r="B304" s="31"/>
      <c r="C304" s="32"/>
      <c r="D304" s="32"/>
      <c r="E304" s="33"/>
      <c r="F304" s="34"/>
      <c r="G304" s="35"/>
      <c r="H304" s="35"/>
      <c r="I304" s="4" t="s">
        <v>100</v>
      </c>
    </row>
    <row r="305" spans="1:9" ht="96">
      <c r="A305" s="5">
        <v>191</v>
      </c>
      <c r="B305" s="5" t="s">
        <v>116</v>
      </c>
      <c r="C305" s="6" t="s">
        <v>102</v>
      </c>
      <c r="D305" s="6" t="s">
        <v>103</v>
      </c>
      <c r="E305" s="15" t="s">
        <v>104</v>
      </c>
      <c r="F305" s="16">
        <v>414.00000000000006</v>
      </c>
      <c r="G305" s="17"/>
      <c r="H305" s="18" t="str">
        <f>IF(G305="","",ROUND(F305*ROUND(G305,2),2))</f>
        <v/>
      </c>
      <c r="I305" s="6" t="s">
        <v>415</v>
      </c>
    </row>
    <row r="306" spans="1:9" ht="72">
      <c r="A306" s="5">
        <v>192</v>
      </c>
      <c r="B306" s="5" t="s">
        <v>120</v>
      </c>
      <c r="C306" s="6" t="s">
        <v>107</v>
      </c>
      <c r="D306" s="6" t="s">
        <v>108</v>
      </c>
      <c r="E306" s="15" t="s">
        <v>104</v>
      </c>
      <c r="F306" s="16">
        <v>483.00000000000006</v>
      </c>
      <c r="G306" s="17"/>
      <c r="H306" s="18" t="str">
        <f>IF(G306="","",ROUND(F306*ROUND(G306,2),2))</f>
        <v/>
      </c>
      <c r="I306" s="6" t="s">
        <v>416</v>
      </c>
    </row>
    <row r="307" spans="1:9" ht="21.95" customHeight="1">
      <c r="A307" s="31" t="s">
        <v>110</v>
      </c>
      <c r="B307" s="31"/>
      <c r="C307" s="32"/>
      <c r="D307" s="32"/>
      <c r="E307" s="33"/>
      <c r="F307" s="34"/>
      <c r="G307" s="35"/>
      <c r="H307" s="35"/>
      <c r="I307" s="4" t="s">
        <v>111</v>
      </c>
    </row>
    <row r="308" spans="1:9" ht="36">
      <c r="A308" s="5">
        <v>193</v>
      </c>
      <c r="B308" s="5" t="s">
        <v>126</v>
      </c>
      <c r="C308" s="6" t="s">
        <v>113</v>
      </c>
      <c r="D308" s="6" t="s">
        <v>377</v>
      </c>
      <c r="E308" s="15" t="s">
        <v>97</v>
      </c>
      <c r="F308" s="16">
        <v>2831.7100000000005</v>
      </c>
      <c r="G308" s="17"/>
      <c r="H308" s="18" t="str">
        <f t="shared" ref="H308:H313" si="3">IF(G308="","",ROUND(F308*ROUND(G308,2),2))</f>
        <v/>
      </c>
      <c r="I308" s="6" t="s">
        <v>417</v>
      </c>
    </row>
    <row r="309" spans="1:9" ht="36">
      <c r="A309" s="5">
        <v>194</v>
      </c>
      <c r="B309" s="5" t="s">
        <v>130</v>
      </c>
      <c r="C309" s="6" t="s">
        <v>379</v>
      </c>
      <c r="D309" s="6" t="s">
        <v>380</v>
      </c>
      <c r="E309" s="15" t="s">
        <v>97</v>
      </c>
      <c r="F309" s="16">
        <v>2745.6800000000003</v>
      </c>
      <c r="G309" s="17"/>
      <c r="H309" s="18" t="str">
        <f t="shared" si="3"/>
        <v/>
      </c>
      <c r="I309" s="6" t="s">
        <v>418</v>
      </c>
    </row>
    <row r="310" spans="1:9" ht="36">
      <c r="A310" s="5">
        <v>195</v>
      </c>
      <c r="B310" s="5" t="s">
        <v>135</v>
      </c>
      <c r="C310" s="6" t="s">
        <v>111</v>
      </c>
      <c r="D310" s="6" t="s">
        <v>382</v>
      </c>
      <c r="E310" s="15" t="s">
        <v>97</v>
      </c>
      <c r="F310" s="16">
        <v>2609.4800000000005</v>
      </c>
      <c r="G310" s="17"/>
      <c r="H310" s="18" t="str">
        <f t="shared" si="3"/>
        <v/>
      </c>
      <c r="I310" s="6" t="s">
        <v>419</v>
      </c>
    </row>
    <row r="311" spans="1:9" ht="36">
      <c r="A311" s="5">
        <v>196</v>
      </c>
      <c r="B311" s="5" t="s">
        <v>139</v>
      </c>
      <c r="C311" s="6" t="s">
        <v>111</v>
      </c>
      <c r="D311" s="6" t="s">
        <v>384</v>
      </c>
      <c r="E311" s="15" t="s">
        <v>97</v>
      </c>
      <c r="F311" s="16">
        <v>2291.6800000000003</v>
      </c>
      <c r="G311" s="17"/>
      <c r="H311" s="18" t="str">
        <f t="shared" si="3"/>
        <v/>
      </c>
      <c r="I311" s="6" t="s">
        <v>420</v>
      </c>
    </row>
    <row r="312" spans="1:9" ht="36">
      <c r="A312" s="5">
        <v>197</v>
      </c>
      <c r="B312" s="5" t="s">
        <v>169</v>
      </c>
      <c r="C312" s="6" t="s">
        <v>121</v>
      </c>
      <c r="D312" s="6" t="s">
        <v>386</v>
      </c>
      <c r="E312" s="15" t="s">
        <v>97</v>
      </c>
      <c r="F312" s="16">
        <v>1898.88</v>
      </c>
      <c r="G312" s="17"/>
      <c r="H312" s="18" t="str">
        <f t="shared" si="3"/>
        <v/>
      </c>
      <c r="I312" s="6" t="s">
        <v>421</v>
      </c>
    </row>
    <row r="313" spans="1:9" ht="36">
      <c r="A313" s="5">
        <v>198</v>
      </c>
      <c r="B313" s="5" t="s">
        <v>172</v>
      </c>
      <c r="C313" s="6" t="s">
        <v>117</v>
      </c>
      <c r="D313" s="6" t="s">
        <v>118</v>
      </c>
      <c r="E313" s="15" t="s">
        <v>97</v>
      </c>
      <c r="F313" s="16">
        <v>220.03</v>
      </c>
      <c r="G313" s="17"/>
      <c r="H313" s="18" t="str">
        <f t="shared" si="3"/>
        <v/>
      </c>
      <c r="I313" s="6" t="s">
        <v>422</v>
      </c>
    </row>
    <row r="314" spans="1:9" ht="21.95" customHeight="1">
      <c r="A314" s="31" t="s">
        <v>124</v>
      </c>
      <c r="B314" s="31"/>
      <c r="C314" s="32"/>
      <c r="D314" s="32"/>
      <c r="E314" s="33"/>
      <c r="F314" s="34"/>
      <c r="G314" s="35"/>
      <c r="H314" s="35"/>
      <c r="I314" s="4" t="s">
        <v>125</v>
      </c>
    </row>
    <row r="315" spans="1:9" ht="36">
      <c r="A315" s="5">
        <v>199</v>
      </c>
      <c r="B315" s="5" t="s">
        <v>176</v>
      </c>
      <c r="C315" s="6" t="s">
        <v>167</v>
      </c>
      <c r="D315" s="6" t="s">
        <v>389</v>
      </c>
      <c r="E315" s="15" t="s">
        <v>97</v>
      </c>
      <c r="F315" s="16">
        <v>1380.0000000000002</v>
      </c>
      <c r="G315" s="17"/>
      <c r="H315" s="18" t="str">
        <f>IF(G315="","",ROUND(F315*ROUND(G315,2),2))</f>
        <v/>
      </c>
      <c r="I315" s="6" t="s">
        <v>423</v>
      </c>
    </row>
    <row r="316" spans="1:9" ht="48">
      <c r="A316" s="5">
        <v>200</v>
      </c>
      <c r="B316" s="5" t="s">
        <v>180</v>
      </c>
      <c r="C316" s="6" t="s">
        <v>167</v>
      </c>
      <c r="D316" s="6" t="s">
        <v>170</v>
      </c>
      <c r="E316" s="15" t="s">
        <v>97</v>
      </c>
      <c r="F316" s="16">
        <v>220.03</v>
      </c>
      <c r="G316" s="17"/>
      <c r="H316" s="18" t="str">
        <f>IF(G316="","",ROUND(F316*ROUND(G316,2),2))</f>
        <v/>
      </c>
      <c r="I316" s="6" t="s">
        <v>424</v>
      </c>
    </row>
    <row r="317" spans="1:9" ht="21.95" customHeight="1">
      <c r="A317" s="31" t="s">
        <v>133</v>
      </c>
      <c r="B317" s="31"/>
      <c r="C317" s="32"/>
      <c r="D317" s="32"/>
      <c r="E317" s="33"/>
      <c r="F317" s="34"/>
      <c r="G317" s="35"/>
      <c r="H317" s="35"/>
      <c r="I317" s="4" t="s">
        <v>134</v>
      </c>
    </row>
    <row r="318" spans="1:9" ht="36">
      <c r="A318" s="5">
        <v>201</v>
      </c>
      <c r="B318" s="5" t="s">
        <v>392</v>
      </c>
      <c r="C318" s="6" t="s">
        <v>425</v>
      </c>
      <c r="D318" s="6" t="s">
        <v>426</v>
      </c>
      <c r="E318" s="15" t="s">
        <v>335</v>
      </c>
      <c r="F318" s="16">
        <v>8</v>
      </c>
      <c r="G318" s="17"/>
      <c r="H318" s="18" t="str">
        <f>IF(G318="","",ROUND(F318*ROUND(G318,2),2))</f>
        <v/>
      </c>
      <c r="I318" s="6" t="s">
        <v>427</v>
      </c>
    </row>
    <row r="319" spans="1:9" ht="36">
      <c r="A319" s="5">
        <v>202</v>
      </c>
      <c r="B319" s="5" t="s">
        <v>428</v>
      </c>
      <c r="C319" s="6" t="s">
        <v>429</v>
      </c>
      <c r="D319" s="6" t="s">
        <v>430</v>
      </c>
      <c r="E319" s="15" t="s">
        <v>154</v>
      </c>
      <c r="F319" s="16">
        <v>2</v>
      </c>
      <c r="G319" s="17"/>
      <c r="H319" s="18" t="str">
        <f>IF(G319="","",ROUND(F319*ROUND(G319,2),2))</f>
        <v/>
      </c>
      <c r="I319" s="6" t="s">
        <v>431</v>
      </c>
    </row>
    <row r="320" spans="1:9" ht="36">
      <c r="A320" s="5">
        <v>203</v>
      </c>
      <c r="B320" s="5" t="s">
        <v>432</v>
      </c>
      <c r="C320" s="6" t="s">
        <v>173</v>
      </c>
      <c r="D320" s="6" t="s">
        <v>433</v>
      </c>
      <c r="E320" s="15" t="s">
        <v>97</v>
      </c>
      <c r="F320" s="16">
        <v>19.96</v>
      </c>
      <c r="G320" s="17"/>
      <c r="H320" s="18" t="str">
        <f>IF(G320="","",ROUND(F320*ROUND(G320,2),2))</f>
        <v/>
      </c>
      <c r="I320" s="6" t="s">
        <v>434</v>
      </c>
    </row>
    <row r="321" spans="1:9" ht="21.95" customHeight="1">
      <c r="A321" s="36" t="s">
        <v>435</v>
      </c>
      <c r="B321" s="36"/>
      <c r="C321" s="37"/>
      <c r="D321" s="37"/>
      <c r="E321" s="38"/>
      <c r="F321" s="39"/>
      <c r="G321" s="40"/>
      <c r="H321" s="20">
        <f>ROUND(SUM(H299:H320),2)</f>
        <v>0</v>
      </c>
      <c r="I321" s="19"/>
    </row>
    <row r="322" spans="1:9" ht="24" customHeight="1">
      <c r="A322" s="51" t="s">
        <v>436</v>
      </c>
      <c r="B322" s="51"/>
      <c r="C322" s="52"/>
      <c r="D322" s="52"/>
      <c r="E322" s="53"/>
      <c r="F322" s="54"/>
      <c r="G322" s="55"/>
      <c r="H322" s="55"/>
      <c r="I322" s="7" t="s">
        <v>52</v>
      </c>
    </row>
    <row r="323" spans="1:9" ht="21.95" customHeight="1">
      <c r="A323" s="31" t="s">
        <v>87</v>
      </c>
      <c r="B323" s="31"/>
      <c r="C323" s="32"/>
      <c r="D323" s="32"/>
      <c r="E323" s="33"/>
      <c r="F323" s="34"/>
      <c r="G323" s="35"/>
      <c r="H323" s="35"/>
      <c r="I323" s="4" t="s">
        <v>88</v>
      </c>
    </row>
    <row r="324" spans="1:9" ht="36">
      <c r="A324" s="5">
        <v>204</v>
      </c>
      <c r="B324" s="5" t="s">
        <v>89</v>
      </c>
      <c r="C324" s="6" t="s">
        <v>90</v>
      </c>
      <c r="D324" s="6" t="s">
        <v>91</v>
      </c>
      <c r="E324" s="15" t="s">
        <v>92</v>
      </c>
      <c r="F324" s="16">
        <v>5.7000000000000002E-2</v>
      </c>
      <c r="G324" s="17"/>
      <c r="H324" s="18" t="str">
        <f>IF(G324="","",ROUND(F324*ROUND(G324,2),2))</f>
        <v/>
      </c>
      <c r="I324" s="6" t="s">
        <v>437</v>
      </c>
    </row>
    <row r="325" spans="1:9" ht="60">
      <c r="A325" s="5">
        <v>205</v>
      </c>
      <c r="B325" s="5" t="s">
        <v>94</v>
      </c>
      <c r="C325" s="6" t="s">
        <v>95</v>
      </c>
      <c r="D325" s="6" t="s">
        <v>200</v>
      </c>
      <c r="E325" s="15" t="s">
        <v>97</v>
      </c>
      <c r="F325" s="16">
        <v>171</v>
      </c>
      <c r="G325" s="17"/>
      <c r="H325" s="18" t="str">
        <f>IF(G325="","",ROUND(F325*ROUND(G325,2),2))</f>
        <v/>
      </c>
      <c r="I325" s="6" t="s">
        <v>438</v>
      </c>
    </row>
    <row r="326" spans="1:9" ht="60">
      <c r="A326" s="5">
        <v>206</v>
      </c>
      <c r="B326" s="5" t="s">
        <v>101</v>
      </c>
      <c r="C326" s="6" t="s">
        <v>152</v>
      </c>
      <c r="D326" s="6" t="s">
        <v>160</v>
      </c>
      <c r="E326" s="15" t="s">
        <v>161</v>
      </c>
      <c r="F326" s="16">
        <v>1.2999999999999999E-2</v>
      </c>
      <c r="G326" s="17"/>
      <c r="H326" s="18" t="str">
        <f>IF(G326="","",ROUND(F326*ROUND(G326,2),2))</f>
        <v/>
      </c>
      <c r="I326" s="6" t="s">
        <v>439</v>
      </c>
    </row>
    <row r="327" spans="1:9" ht="21.95" customHeight="1">
      <c r="A327" s="31" t="s">
        <v>99</v>
      </c>
      <c r="B327" s="31"/>
      <c r="C327" s="32"/>
      <c r="D327" s="32"/>
      <c r="E327" s="33"/>
      <c r="F327" s="34"/>
      <c r="G327" s="35"/>
      <c r="H327" s="35"/>
      <c r="I327" s="4" t="s">
        <v>100</v>
      </c>
    </row>
    <row r="328" spans="1:9" ht="96">
      <c r="A328" s="5">
        <v>207</v>
      </c>
      <c r="B328" s="5" t="s">
        <v>106</v>
      </c>
      <c r="C328" s="6" t="s">
        <v>102</v>
      </c>
      <c r="D328" s="6" t="s">
        <v>103</v>
      </c>
      <c r="E328" s="15" t="s">
        <v>104</v>
      </c>
      <c r="F328" s="16">
        <v>51.3</v>
      </c>
      <c r="G328" s="17"/>
      <c r="H328" s="18" t="str">
        <f>IF(G328="","",ROUND(F328*ROUND(G328,2),2))</f>
        <v/>
      </c>
      <c r="I328" s="6" t="s">
        <v>440</v>
      </c>
    </row>
    <row r="329" spans="1:9" ht="72">
      <c r="A329" s="5">
        <v>208</v>
      </c>
      <c r="B329" s="5" t="s">
        <v>112</v>
      </c>
      <c r="C329" s="6" t="s">
        <v>107</v>
      </c>
      <c r="D329" s="6" t="s">
        <v>108</v>
      </c>
      <c r="E329" s="15" t="s">
        <v>104</v>
      </c>
      <c r="F329" s="16">
        <v>59.849999999999994</v>
      </c>
      <c r="G329" s="17"/>
      <c r="H329" s="18" t="str">
        <f>IF(G329="","",ROUND(F329*ROUND(G329,2),2))</f>
        <v/>
      </c>
      <c r="I329" s="6" t="s">
        <v>441</v>
      </c>
    </row>
    <row r="330" spans="1:9" ht="21.95" customHeight="1">
      <c r="A330" s="31" t="s">
        <v>110</v>
      </c>
      <c r="B330" s="31"/>
      <c r="C330" s="32"/>
      <c r="D330" s="32"/>
      <c r="E330" s="33"/>
      <c r="F330" s="34"/>
      <c r="G330" s="35"/>
      <c r="H330" s="35"/>
      <c r="I330" s="4" t="s">
        <v>111</v>
      </c>
    </row>
    <row r="331" spans="1:9" ht="36">
      <c r="A331" s="5">
        <v>209</v>
      </c>
      <c r="B331" s="5" t="s">
        <v>116</v>
      </c>
      <c r="C331" s="6" t="s">
        <v>113</v>
      </c>
      <c r="D331" s="6" t="s">
        <v>377</v>
      </c>
      <c r="E331" s="15" t="s">
        <v>97</v>
      </c>
      <c r="F331" s="16">
        <v>343.34000000000003</v>
      </c>
      <c r="G331" s="17"/>
      <c r="H331" s="18" t="str">
        <f t="shared" ref="H331:H336" si="4">IF(G331="","",ROUND(F331*ROUND(G331,2),2))</f>
        <v/>
      </c>
      <c r="I331" s="6" t="s">
        <v>442</v>
      </c>
    </row>
    <row r="332" spans="1:9" ht="36">
      <c r="A332" s="5">
        <v>210</v>
      </c>
      <c r="B332" s="5" t="s">
        <v>120</v>
      </c>
      <c r="C332" s="6" t="s">
        <v>379</v>
      </c>
      <c r="D332" s="6" t="s">
        <v>380</v>
      </c>
      <c r="E332" s="15" t="s">
        <v>97</v>
      </c>
      <c r="F332" s="16">
        <v>337.64</v>
      </c>
      <c r="G332" s="17"/>
      <c r="H332" s="18" t="str">
        <f t="shared" si="4"/>
        <v/>
      </c>
      <c r="I332" s="6" t="s">
        <v>443</v>
      </c>
    </row>
    <row r="333" spans="1:9" ht="36">
      <c r="A333" s="5">
        <v>211</v>
      </c>
      <c r="B333" s="5" t="s">
        <v>444</v>
      </c>
      <c r="C333" s="6" t="s">
        <v>111</v>
      </c>
      <c r="D333" s="6" t="s">
        <v>382</v>
      </c>
      <c r="E333" s="15" t="s">
        <v>97</v>
      </c>
      <c r="F333" s="16">
        <v>320.53999999999996</v>
      </c>
      <c r="G333" s="17"/>
      <c r="H333" s="18" t="str">
        <f t="shared" si="4"/>
        <v/>
      </c>
      <c r="I333" s="6" t="s">
        <v>445</v>
      </c>
    </row>
    <row r="334" spans="1:9" ht="36">
      <c r="A334" s="5">
        <v>212</v>
      </c>
      <c r="B334" s="5" t="s">
        <v>446</v>
      </c>
      <c r="C334" s="6" t="s">
        <v>111</v>
      </c>
      <c r="D334" s="6" t="s">
        <v>384</v>
      </c>
      <c r="E334" s="15" t="s">
        <v>97</v>
      </c>
      <c r="F334" s="16">
        <v>280.64</v>
      </c>
      <c r="G334" s="17"/>
      <c r="H334" s="18" t="str">
        <f t="shared" si="4"/>
        <v/>
      </c>
      <c r="I334" s="6" t="s">
        <v>447</v>
      </c>
    </row>
    <row r="335" spans="1:9" ht="36">
      <c r="A335" s="5">
        <v>213</v>
      </c>
      <c r="B335" s="5" t="s">
        <v>130</v>
      </c>
      <c r="C335" s="6" t="s">
        <v>121</v>
      </c>
      <c r="D335" s="6" t="s">
        <v>386</v>
      </c>
      <c r="E335" s="15" t="s">
        <v>97</v>
      </c>
      <c r="F335" s="16">
        <v>230.48</v>
      </c>
      <c r="G335" s="17"/>
      <c r="H335" s="18" t="str">
        <f t="shared" si="4"/>
        <v/>
      </c>
      <c r="I335" s="6" t="s">
        <v>448</v>
      </c>
    </row>
    <row r="336" spans="1:9" ht="36">
      <c r="A336" s="5">
        <v>214</v>
      </c>
      <c r="B336" s="5" t="s">
        <v>166</v>
      </c>
      <c r="C336" s="6" t="s">
        <v>117</v>
      </c>
      <c r="D336" s="6" t="s">
        <v>118</v>
      </c>
      <c r="E336" s="15" t="s">
        <v>97</v>
      </c>
      <c r="F336" s="16">
        <v>36</v>
      </c>
      <c r="G336" s="17"/>
      <c r="H336" s="18" t="str">
        <f t="shared" si="4"/>
        <v/>
      </c>
      <c r="I336" s="6" t="s">
        <v>449</v>
      </c>
    </row>
    <row r="337" spans="1:9" ht="21.95" customHeight="1">
      <c r="A337" s="31" t="s">
        <v>124</v>
      </c>
      <c r="B337" s="31"/>
      <c r="C337" s="32"/>
      <c r="D337" s="32"/>
      <c r="E337" s="33"/>
      <c r="F337" s="34"/>
      <c r="G337" s="35"/>
      <c r="H337" s="35"/>
      <c r="I337" s="4" t="s">
        <v>125</v>
      </c>
    </row>
    <row r="338" spans="1:9" ht="36">
      <c r="A338" s="5">
        <v>215</v>
      </c>
      <c r="B338" s="5" t="s">
        <v>169</v>
      </c>
      <c r="C338" s="6" t="s">
        <v>167</v>
      </c>
      <c r="D338" s="6" t="s">
        <v>389</v>
      </c>
      <c r="E338" s="15" t="s">
        <v>97</v>
      </c>
      <c r="F338" s="16">
        <v>175.76</v>
      </c>
      <c r="G338" s="17"/>
      <c r="H338" s="18" t="str">
        <f>IF(G338="","",ROUND(F338*ROUND(G338,2),2))</f>
        <v/>
      </c>
      <c r="I338" s="6" t="s">
        <v>450</v>
      </c>
    </row>
    <row r="339" spans="1:9" ht="48">
      <c r="A339" s="5">
        <v>216</v>
      </c>
      <c r="B339" s="5" t="s">
        <v>172</v>
      </c>
      <c r="C339" s="6" t="s">
        <v>167</v>
      </c>
      <c r="D339" s="6" t="s">
        <v>170</v>
      </c>
      <c r="E339" s="15" t="s">
        <v>97</v>
      </c>
      <c r="F339" s="16">
        <v>36</v>
      </c>
      <c r="G339" s="17"/>
      <c r="H339" s="18" t="str">
        <f>IF(G339="","",ROUND(F339*ROUND(G339,2),2))</f>
        <v/>
      </c>
      <c r="I339" s="6" t="s">
        <v>451</v>
      </c>
    </row>
    <row r="340" spans="1:9" ht="21.95" customHeight="1">
      <c r="A340" s="31" t="s">
        <v>133</v>
      </c>
      <c r="B340" s="31"/>
      <c r="C340" s="32"/>
      <c r="D340" s="32"/>
      <c r="E340" s="33"/>
      <c r="F340" s="34"/>
      <c r="G340" s="35"/>
      <c r="H340" s="35"/>
      <c r="I340" s="4" t="s">
        <v>134</v>
      </c>
    </row>
    <row r="341" spans="1:9" ht="36">
      <c r="A341" s="5">
        <v>217</v>
      </c>
      <c r="B341" s="5" t="s">
        <v>176</v>
      </c>
      <c r="C341" s="6" t="s">
        <v>452</v>
      </c>
      <c r="D341" s="6" t="s">
        <v>453</v>
      </c>
      <c r="E341" s="15" t="s">
        <v>335</v>
      </c>
      <c r="F341" s="16">
        <v>8</v>
      </c>
      <c r="G341" s="17"/>
      <c r="H341" s="18" t="str">
        <f>IF(G341="","",ROUND(F341*ROUND(G341,2),2))</f>
        <v/>
      </c>
      <c r="I341" s="6" t="s">
        <v>454</v>
      </c>
    </row>
    <row r="342" spans="1:9" ht="36">
      <c r="A342" s="5">
        <v>218</v>
      </c>
      <c r="B342" s="5" t="s">
        <v>180</v>
      </c>
      <c r="C342" s="6" t="s">
        <v>429</v>
      </c>
      <c r="D342" s="6" t="s">
        <v>455</v>
      </c>
      <c r="E342" s="15" t="s">
        <v>154</v>
      </c>
      <c r="F342" s="16">
        <v>2</v>
      </c>
      <c r="G342" s="17"/>
      <c r="H342" s="18" t="str">
        <f>IF(G342="","",ROUND(F342*ROUND(G342,2),2))</f>
        <v/>
      </c>
      <c r="I342" s="6" t="s">
        <v>456</v>
      </c>
    </row>
    <row r="343" spans="1:9" ht="36">
      <c r="A343" s="5">
        <v>219</v>
      </c>
      <c r="B343" s="5" t="s">
        <v>392</v>
      </c>
      <c r="C343" s="6" t="s">
        <v>173</v>
      </c>
      <c r="D343" s="6" t="s">
        <v>433</v>
      </c>
      <c r="E343" s="15" t="s">
        <v>97</v>
      </c>
      <c r="F343" s="16">
        <v>22.560000000000002</v>
      </c>
      <c r="G343" s="17"/>
      <c r="H343" s="18" t="str">
        <f>IF(G343="","",ROUND(F343*ROUND(G343,2),2))</f>
        <v/>
      </c>
      <c r="I343" s="6" t="s">
        <v>457</v>
      </c>
    </row>
    <row r="344" spans="1:9" ht="21.95" customHeight="1">
      <c r="A344" s="36" t="s">
        <v>458</v>
      </c>
      <c r="B344" s="36"/>
      <c r="C344" s="37"/>
      <c r="D344" s="37"/>
      <c r="E344" s="38"/>
      <c r="F344" s="39"/>
      <c r="G344" s="40"/>
      <c r="H344" s="20">
        <f>ROUND(SUM(H324:H343),2)</f>
        <v>0</v>
      </c>
      <c r="I344" s="19"/>
    </row>
    <row r="345" spans="1:9" ht="24" customHeight="1">
      <c r="A345" s="51" t="s">
        <v>459</v>
      </c>
      <c r="B345" s="51"/>
      <c r="C345" s="52"/>
      <c r="D345" s="52"/>
      <c r="E345" s="53"/>
      <c r="F345" s="54"/>
      <c r="G345" s="55"/>
      <c r="H345" s="55"/>
      <c r="I345" s="7" t="s">
        <v>54</v>
      </c>
    </row>
    <row r="346" spans="1:9" ht="21.95" customHeight="1">
      <c r="A346" s="31" t="s">
        <v>87</v>
      </c>
      <c r="B346" s="31"/>
      <c r="C346" s="32"/>
      <c r="D346" s="32"/>
      <c r="E346" s="33"/>
      <c r="F346" s="34"/>
      <c r="G346" s="35"/>
      <c r="H346" s="35"/>
      <c r="I346" s="4" t="s">
        <v>88</v>
      </c>
    </row>
    <row r="347" spans="1:9" ht="36">
      <c r="A347" s="5">
        <v>220</v>
      </c>
      <c r="B347" s="5" t="s">
        <v>89</v>
      </c>
      <c r="C347" s="6" t="s">
        <v>90</v>
      </c>
      <c r="D347" s="6" t="s">
        <v>91</v>
      </c>
      <c r="E347" s="15" t="s">
        <v>92</v>
      </c>
      <c r="F347" s="16">
        <v>0.152</v>
      </c>
      <c r="G347" s="17"/>
      <c r="H347" s="18" t="str">
        <f>IF(G347="","",ROUND(F347*ROUND(G347,2),2))</f>
        <v/>
      </c>
      <c r="I347" s="6" t="s">
        <v>460</v>
      </c>
    </row>
    <row r="348" spans="1:9" ht="60">
      <c r="A348" s="5">
        <v>221</v>
      </c>
      <c r="B348" s="5" t="s">
        <v>94</v>
      </c>
      <c r="C348" s="6" t="s">
        <v>95</v>
      </c>
      <c r="D348" s="6" t="s">
        <v>200</v>
      </c>
      <c r="E348" s="15" t="s">
        <v>97</v>
      </c>
      <c r="F348" s="16">
        <v>455.99999999999994</v>
      </c>
      <c r="G348" s="17"/>
      <c r="H348" s="18" t="str">
        <f>IF(G348="","",ROUND(F348*ROUND(G348,2),2))</f>
        <v/>
      </c>
      <c r="I348" s="6" t="s">
        <v>461</v>
      </c>
    </row>
    <row r="349" spans="1:9" ht="96">
      <c r="A349" s="5">
        <v>222</v>
      </c>
      <c r="B349" s="5" t="s">
        <v>101</v>
      </c>
      <c r="C349" s="6" t="s">
        <v>152</v>
      </c>
      <c r="D349" s="6" t="s">
        <v>153</v>
      </c>
      <c r="E349" s="15" t="s">
        <v>154</v>
      </c>
      <c r="F349" s="16">
        <v>9</v>
      </c>
      <c r="G349" s="17"/>
      <c r="H349" s="18" t="str">
        <f>IF(G349="","",ROUND(F349*ROUND(G349,2),2))</f>
        <v/>
      </c>
      <c r="I349" s="6" t="s">
        <v>462</v>
      </c>
    </row>
    <row r="350" spans="1:9" ht="96">
      <c r="A350" s="5">
        <v>223</v>
      </c>
      <c r="B350" s="5" t="s">
        <v>106</v>
      </c>
      <c r="C350" s="6" t="s">
        <v>152</v>
      </c>
      <c r="D350" s="6" t="s">
        <v>237</v>
      </c>
      <c r="E350" s="15" t="s">
        <v>154</v>
      </c>
      <c r="F350" s="16">
        <v>1</v>
      </c>
      <c r="G350" s="17"/>
      <c r="H350" s="18" t="str">
        <f>IF(G350="","",ROUND(F350*ROUND(G350,2),2))</f>
        <v/>
      </c>
      <c r="I350" s="6" t="s">
        <v>463</v>
      </c>
    </row>
    <row r="351" spans="1:9" ht="60">
      <c r="A351" s="5">
        <v>224</v>
      </c>
      <c r="B351" s="5" t="s">
        <v>112</v>
      </c>
      <c r="C351" s="6" t="s">
        <v>152</v>
      </c>
      <c r="D351" s="6" t="s">
        <v>160</v>
      </c>
      <c r="E351" s="15" t="s">
        <v>161</v>
      </c>
      <c r="F351" s="16">
        <v>0.1077</v>
      </c>
      <c r="G351" s="17"/>
      <c r="H351" s="18" t="str">
        <f>IF(G351="","",ROUND(F351*ROUND(G351,2),2))</f>
        <v/>
      </c>
      <c r="I351" s="6" t="s">
        <v>464</v>
      </c>
    </row>
    <row r="352" spans="1:9" ht="21.95" customHeight="1">
      <c r="A352" s="31" t="s">
        <v>99</v>
      </c>
      <c r="B352" s="31"/>
      <c r="C352" s="32"/>
      <c r="D352" s="32"/>
      <c r="E352" s="33"/>
      <c r="F352" s="34"/>
      <c r="G352" s="35"/>
      <c r="H352" s="35"/>
      <c r="I352" s="4" t="s">
        <v>100</v>
      </c>
    </row>
    <row r="353" spans="1:9" ht="96">
      <c r="A353" s="5">
        <v>225</v>
      </c>
      <c r="B353" s="5" t="s">
        <v>116</v>
      </c>
      <c r="C353" s="6" t="s">
        <v>102</v>
      </c>
      <c r="D353" s="6" t="s">
        <v>103</v>
      </c>
      <c r="E353" s="15" t="s">
        <v>104</v>
      </c>
      <c r="F353" s="16">
        <v>136.79999999999998</v>
      </c>
      <c r="G353" s="17"/>
      <c r="H353" s="18" t="str">
        <f>IF(G353="","",ROUND(F353*ROUND(G353,2),2))</f>
        <v/>
      </c>
      <c r="I353" s="6" t="s">
        <v>465</v>
      </c>
    </row>
    <row r="354" spans="1:9" ht="72">
      <c r="A354" s="5">
        <v>226</v>
      </c>
      <c r="B354" s="5" t="s">
        <v>120</v>
      </c>
      <c r="C354" s="6" t="s">
        <v>107</v>
      </c>
      <c r="D354" s="6" t="s">
        <v>108</v>
      </c>
      <c r="E354" s="15" t="s">
        <v>104</v>
      </c>
      <c r="F354" s="16">
        <v>159.59999999999997</v>
      </c>
      <c r="G354" s="17"/>
      <c r="H354" s="18" t="str">
        <f>IF(G354="","",ROUND(F354*ROUND(G354,2),2))</f>
        <v/>
      </c>
      <c r="I354" s="6" t="s">
        <v>466</v>
      </c>
    </row>
    <row r="355" spans="1:9" ht="21.95" customHeight="1">
      <c r="A355" s="31" t="s">
        <v>110</v>
      </c>
      <c r="B355" s="31"/>
      <c r="C355" s="32"/>
      <c r="D355" s="32"/>
      <c r="E355" s="33"/>
      <c r="F355" s="34"/>
      <c r="G355" s="35"/>
      <c r="H355" s="35"/>
      <c r="I355" s="4" t="s">
        <v>111</v>
      </c>
    </row>
    <row r="356" spans="1:9" ht="36">
      <c r="A356" s="5">
        <v>227</v>
      </c>
      <c r="B356" s="5" t="s">
        <v>126</v>
      </c>
      <c r="C356" s="6" t="s">
        <v>113</v>
      </c>
      <c r="D356" s="6" t="s">
        <v>377</v>
      </c>
      <c r="E356" s="15" t="s">
        <v>97</v>
      </c>
      <c r="F356" s="16">
        <v>932.07999999999993</v>
      </c>
      <c r="G356" s="17"/>
      <c r="H356" s="18" t="str">
        <f t="shared" ref="H356:H362" si="5">IF(G356="","",ROUND(F356*ROUND(G356,2),2))</f>
        <v/>
      </c>
      <c r="I356" s="6" t="s">
        <v>467</v>
      </c>
    </row>
    <row r="357" spans="1:9" ht="36">
      <c r="A357" s="5">
        <v>228</v>
      </c>
      <c r="B357" s="5" t="s">
        <v>130</v>
      </c>
      <c r="C357" s="6" t="s">
        <v>379</v>
      </c>
      <c r="D357" s="6" t="s">
        <v>380</v>
      </c>
      <c r="E357" s="15" t="s">
        <v>97</v>
      </c>
      <c r="F357" s="16">
        <v>916.88</v>
      </c>
      <c r="G357" s="17"/>
      <c r="H357" s="18" t="str">
        <f t="shared" si="5"/>
        <v/>
      </c>
      <c r="I357" s="6" t="s">
        <v>468</v>
      </c>
    </row>
    <row r="358" spans="1:9" ht="36">
      <c r="A358" s="5">
        <v>229</v>
      </c>
      <c r="B358" s="5" t="s">
        <v>135</v>
      </c>
      <c r="C358" s="6" t="s">
        <v>111</v>
      </c>
      <c r="D358" s="6" t="s">
        <v>382</v>
      </c>
      <c r="E358" s="15" t="s">
        <v>97</v>
      </c>
      <c r="F358" s="16">
        <v>871.28</v>
      </c>
      <c r="G358" s="17"/>
      <c r="H358" s="18" t="str">
        <f t="shared" si="5"/>
        <v/>
      </c>
      <c r="I358" s="6" t="s">
        <v>469</v>
      </c>
    </row>
    <row r="359" spans="1:9" ht="36">
      <c r="A359" s="5">
        <v>230</v>
      </c>
      <c r="B359" s="5" t="s">
        <v>139</v>
      </c>
      <c r="C359" s="6" t="s">
        <v>111</v>
      </c>
      <c r="D359" s="6" t="s">
        <v>384</v>
      </c>
      <c r="E359" s="15" t="s">
        <v>97</v>
      </c>
      <c r="F359" s="16">
        <v>764.88</v>
      </c>
      <c r="G359" s="17"/>
      <c r="H359" s="18" t="str">
        <f t="shared" si="5"/>
        <v/>
      </c>
      <c r="I359" s="6" t="s">
        <v>470</v>
      </c>
    </row>
    <row r="360" spans="1:9" ht="36">
      <c r="A360" s="5">
        <v>231</v>
      </c>
      <c r="B360" s="5" t="s">
        <v>169</v>
      </c>
      <c r="C360" s="6" t="s">
        <v>121</v>
      </c>
      <c r="D360" s="6" t="s">
        <v>386</v>
      </c>
      <c r="E360" s="15" t="s">
        <v>97</v>
      </c>
      <c r="F360" s="16">
        <v>589.12</v>
      </c>
      <c r="G360" s="17"/>
      <c r="H360" s="18" t="str">
        <f t="shared" si="5"/>
        <v/>
      </c>
      <c r="I360" s="6" t="s">
        <v>471</v>
      </c>
    </row>
    <row r="361" spans="1:9" ht="36">
      <c r="A361" s="5">
        <v>232</v>
      </c>
      <c r="B361" s="5" t="s">
        <v>172</v>
      </c>
      <c r="C361" s="6" t="s">
        <v>121</v>
      </c>
      <c r="D361" s="6" t="s">
        <v>472</v>
      </c>
      <c r="E361" s="15" t="s">
        <v>97</v>
      </c>
      <c r="F361" s="16">
        <v>42</v>
      </c>
      <c r="G361" s="17"/>
      <c r="H361" s="18" t="str">
        <f t="shared" si="5"/>
        <v/>
      </c>
      <c r="I361" s="6" t="s">
        <v>473</v>
      </c>
    </row>
    <row r="362" spans="1:9" ht="36">
      <c r="A362" s="5">
        <v>233</v>
      </c>
      <c r="B362" s="5" t="s">
        <v>169</v>
      </c>
      <c r="C362" s="6" t="s">
        <v>117</v>
      </c>
      <c r="D362" s="6" t="s">
        <v>118</v>
      </c>
      <c r="E362" s="15" t="s">
        <v>97</v>
      </c>
      <c r="F362" s="16">
        <v>36</v>
      </c>
      <c r="G362" s="17"/>
      <c r="H362" s="18" t="str">
        <f t="shared" si="5"/>
        <v/>
      </c>
      <c r="I362" s="6" t="s">
        <v>474</v>
      </c>
    </row>
    <row r="363" spans="1:9" ht="21.95" customHeight="1">
      <c r="A363" s="31" t="s">
        <v>124</v>
      </c>
      <c r="B363" s="31"/>
      <c r="C363" s="32"/>
      <c r="D363" s="32"/>
      <c r="E363" s="33"/>
      <c r="F363" s="34"/>
      <c r="G363" s="35"/>
      <c r="H363" s="35"/>
      <c r="I363" s="4" t="s">
        <v>125</v>
      </c>
    </row>
    <row r="364" spans="1:9" ht="36">
      <c r="A364" s="5">
        <v>234</v>
      </c>
      <c r="B364" s="5" t="s">
        <v>172</v>
      </c>
      <c r="C364" s="6" t="s">
        <v>167</v>
      </c>
      <c r="D364" s="6" t="s">
        <v>389</v>
      </c>
      <c r="E364" s="15" t="s">
        <v>97</v>
      </c>
      <c r="F364" s="16">
        <v>485.2</v>
      </c>
      <c r="G364" s="17"/>
      <c r="H364" s="18" t="str">
        <f>IF(G364="","",ROUND(F364*ROUND(G364,2),2))</f>
        <v/>
      </c>
      <c r="I364" s="6" t="s">
        <v>475</v>
      </c>
    </row>
    <row r="365" spans="1:9" ht="48">
      <c r="A365" s="5">
        <v>235</v>
      </c>
      <c r="B365" s="5" t="s">
        <v>176</v>
      </c>
      <c r="C365" s="6" t="s">
        <v>167</v>
      </c>
      <c r="D365" s="6" t="s">
        <v>170</v>
      </c>
      <c r="E365" s="15" t="s">
        <v>97</v>
      </c>
      <c r="F365" s="16">
        <v>36</v>
      </c>
      <c r="G365" s="17"/>
      <c r="H365" s="18" t="str">
        <f>IF(G365="","",ROUND(F365*ROUND(G365,2),2))</f>
        <v/>
      </c>
      <c r="I365" s="6" t="s">
        <v>476</v>
      </c>
    </row>
    <row r="366" spans="1:9" ht="21.95" customHeight="1">
      <c r="A366" s="31" t="s">
        <v>133</v>
      </c>
      <c r="B366" s="31"/>
      <c r="C366" s="32"/>
      <c r="D366" s="32"/>
      <c r="E366" s="33"/>
      <c r="F366" s="34"/>
      <c r="G366" s="35"/>
      <c r="H366" s="35"/>
      <c r="I366" s="4" t="s">
        <v>134</v>
      </c>
    </row>
    <row r="367" spans="1:9" ht="36">
      <c r="A367" s="5">
        <v>236</v>
      </c>
      <c r="B367" s="5" t="s">
        <v>180</v>
      </c>
      <c r="C367" s="6" t="s">
        <v>425</v>
      </c>
      <c r="D367" s="6" t="s">
        <v>477</v>
      </c>
      <c r="E367" s="15" t="s">
        <v>335</v>
      </c>
      <c r="F367" s="16">
        <v>4</v>
      </c>
      <c r="G367" s="17"/>
      <c r="H367" s="18" t="str">
        <f>IF(G367="","",ROUND(F367*ROUND(G367,2),2))</f>
        <v/>
      </c>
      <c r="I367" s="6" t="s">
        <v>478</v>
      </c>
    </row>
    <row r="368" spans="1:9" ht="36">
      <c r="A368" s="5">
        <v>237</v>
      </c>
      <c r="B368" s="5" t="s">
        <v>392</v>
      </c>
      <c r="C368" s="6" t="s">
        <v>429</v>
      </c>
      <c r="D368" s="6" t="s">
        <v>479</v>
      </c>
      <c r="E368" s="15" t="s">
        <v>154</v>
      </c>
      <c r="F368" s="16">
        <v>2</v>
      </c>
      <c r="G368" s="17"/>
      <c r="H368" s="18" t="str">
        <f>IF(G368="","",ROUND(F368*ROUND(G368,2),2))</f>
        <v/>
      </c>
      <c r="I368" s="6" t="s">
        <v>480</v>
      </c>
    </row>
    <row r="369" spans="1:9" ht="21.95" customHeight="1">
      <c r="A369" s="36" t="s">
        <v>481</v>
      </c>
      <c r="B369" s="36"/>
      <c r="C369" s="37"/>
      <c r="D369" s="37"/>
      <c r="E369" s="38"/>
      <c r="F369" s="39"/>
      <c r="G369" s="40"/>
      <c r="H369" s="20">
        <f>ROUND(SUM(H347:H368),2)</f>
        <v>0</v>
      </c>
      <c r="I369" s="19"/>
    </row>
    <row r="370" spans="1:9" ht="24" customHeight="1">
      <c r="A370" s="51" t="s">
        <v>482</v>
      </c>
      <c r="B370" s="51"/>
      <c r="C370" s="52"/>
      <c r="D370" s="52"/>
      <c r="E370" s="53"/>
      <c r="F370" s="54"/>
      <c r="G370" s="55"/>
      <c r="H370" s="55"/>
      <c r="I370" s="7" t="s">
        <v>56</v>
      </c>
    </row>
    <row r="371" spans="1:9" ht="21.95" customHeight="1">
      <c r="A371" s="31" t="s">
        <v>87</v>
      </c>
      <c r="B371" s="31"/>
      <c r="C371" s="32"/>
      <c r="D371" s="32"/>
      <c r="E371" s="33"/>
      <c r="F371" s="34"/>
      <c r="G371" s="35"/>
      <c r="H371" s="35"/>
      <c r="I371" s="4" t="s">
        <v>88</v>
      </c>
    </row>
    <row r="372" spans="1:9" ht="36">
      <c r="A372" s="5">
        <v>238</v>
      </c>
      <c r="B372" s="5" t="s">
        <v>89</v>
      </c>
      <c r="C372" s="6" t="s">
        <v>90</v>
      </c>
      <c r="D372" s="6" t="s">
        <v>91</v>
      </c>
      <c r="E372" s="15" t="s">
        <v>92</v>
      </c>
      <c r="F372" s="16">
        <v>0.27300000000000002</v>
      </c>
      <c r="G372" s="17"/>
      <c r="H372" s="18" t="str">
        <f t="shared" ref="H372:H377" si="6">IF(G372="","",ROUND(F372*ROUND(G372,2),2))</f>
        <v/>
      </c>
      <c r="I372" s="6" t="s">
        <v>483</v>
      </c>
    </row>
    <row r="373" spans="1:9" ht="60">
      <c r="A373" s="5">
        <v>239</v>
      </c>
      <c r="B373" s="5" t="s">
        <v>94</v>
      </c>
      <c r="C373" s="6" t="s">
        <v>95</v>
      </c>
      <c r="D373" s="6" t="s">
        <v>200</v>
      </c>
      <c r="E373" s="15" t="s">
        <v>97</v>
      </c>
      <c r="F373" s="16">
        <v>682.50000000000011</v>
      </c>
      <c r="G373" s="17"/>
      <c r="H373" s="18" t="str">
        <f t="shared" si="6"/>
        <v/>
      </c>
      <c r="I373" s="6" t="s">
        <v>484</v>
      </c>
    </row>
    <row r="374" spans="1:9" ht="96">
      <c r="A374" s="5">
        <v>240</v>
      </c>
      <c r="B374" s="5" t="s">
        <v>101</v>
      </c>
      <c r="C374" s="6" t="s">
        <v>152</v>
      </c>
      <c r="D374" s="6" t="s">
        <v>153</v>
      </c>
      <c r="E374" s="15" t="s">
        <v>154</v>
      </c>
      <c r="F374" s="16">
        <v>46</v>
      </c>
      <c r="G374" s="17"/>
      <c r="H374" s="18" t="str">
        <f t="shared" si="6"/>
        <v/>
      </c>
      <c r="I374" s="6" t="s">
        <v>485</v>
      </c>
    </row>
    <row r="375" spans="1:9" ht="96">
      <c r="A375" s="5">
        <v>241</v>
      </c>
      <c r="B375" s="5" t="s">
        <v>106</v>
      </c>
      <c r="C375" s="6" t="s">
        <v>152</v>
      </c>
      <c r="D375" s="6" t="s">
        <v>237</v>
      </c>
      <c r="E375" s="15" t="s">
        <v>154</v>
      </c>
      <c r="F375" s="16">
        <v>33</v>
      </c>
      <c r="G375" s="17"/>
      <c r="H375" s="18" t="str">
        <f t="shared" si="6"/>
        <v/>
      </c>
      <c r="I375" s="6" t="s">
        <v>486</v>
      </c>
    </row>
    <row r="376" spans="1:9" ht="96">
      <c r="A376" s="5">
        <v>242</v>
      </c>
      <c r="B376" s="5" t="s">
        <v>112</v>
      </c>
      <c r="C376" s="6" t="s">
        <v>152</v>
      </c>
      <c r="D376" s="6" t="s">
        <v>372</v>
      </c>
      <c r="E376" s="15" t="s">
        <v>154</v>
      </c>
      <c r="F376" s="16">
        <v>1</v>
      </c>
      <c r="G376" s="17"/>
      <c r="H376" s="18" t="str">
        <f t="shared" si="6"/>
        <v/>
      </c>
      <c r="I376" s="6" t="s">
        <v>487</v>
      </c>
    </row>
    <row r="377" spans="1:9" ht="60">
      <c r="A377" s="5">
        <v>243</v>
      </c>
      <c r="B377" s="5" t="s">
        <v>116</v>
      </c>
      <c r="C377" s="6" t="s">
        <v>152</v>
      </c>
      <c r="D377" s="6" t="s">
        <v>160</v>
      </c>
      <c r="E377" s="15" t="s">
        <v>161</v>
      </c>
      <c r="F377" s="16">
        <v>6.7699999999999996E-2</v>
      </c>
      <c r="G377" s="17"/>
      <c r="H377" s="18" t="str">
        <f t="shared" si="6"/>
        <v/>
      </c>
      <c r="I377" s="6" t="s">
        <v>488</v>
      </c>
    </row>
    <row r="378" spans="1:9" ht="21.95" customHeight="1">
      <c r="A378" s="31" t="s">
        <v>99</v>
      </c>
      <c r="B378" s="31"/>
      <c r="C378" s="32"/>
      <c r="D378" s="32"/>
      <c r="E378" s="33"/>
      <c r="F378" s="34"/>
      <c r="G378" s="35"/>
      <c r="H378" s="35"/>
      <c r="I378" s="4" t="s">
        <v>100</v>
      </c>
    </row>
    <row r="379" spans="1:9" ht="96">
      <c r="A379" s="5">
        <v>244</v>
      </c>
      <c r="B379" s="5" t="s">
        <v>120</v>
      </c>
      <c r="C379" s="6" t="s">
        <v>102</v>
      </c>
      <c r="D379" s="6" t="s">
        <v>103</v>
      </c>
      <c r="E379" s="15" t="s">
        <v>104</v>
      </c>
      <c r="F379" s="16">
        <v>204.75000000000003</v>
      </c>
      <c r="G379" s="17"/>
      <c r="H379" s="18" t="str">
        <f>IF(G379="","",ROUND(F379*ROUND(G379,2),2))</f>
        <v/>
      </c>
      <c r="I379" s="6" t="s">
        <v>489</v>
      </c>
    </row>
    <row r="380" spans="1:9" ht="72">
      <c r="A380" s="5">
        <v>245</v>
      </c>
      <c r="B380" s="5" t="s">
        <v>126</v>
      </c>
      <c r="C380" s="6" t="s">
        <v>107</v>
      </c>
      <c r="D380" s="6" t="s">
        <v>108</v>
      </c>
      <c r="E380" s="15" t="s">
        <v>104</v>
      </c>
      <c r="F380" s="16">
        <v>238.87500000000003</v>
      </c>
      <c r="G380" s="17"/>
      <c r="H380" s="18" t="str">
        <f>IF(G380="","",ROUND(F380*ROUND(G380,2),2))</f>
        <v/>
      </c>
      <c r="I380" s="6" t="s">
        <v>490</v>
      </c>
    </row>
    <row r="381" spans="1:9" ht="21.95" customHeight="1">
      <c r="A381" s="31" t="s">
        <v>110</v>
      </c>
      <c r="B381" s="31"/>
      <c r="C381" s="32"/>
      <c r="D381" s="32"/>
      <c r="E381" s="33"/>
      <c r="F381" s="34"/>
      <c r="G381" s="35"/>
      <c r="H381" s="35"/>
      <c r="I381" s="4" t="s">
        <v>111</v>
      </c>
    </row>
    <row r="382" spans="1:9" ht="36">
      <c r="A382" s="5">
        <v>246</v>
      </c>
      <c r="B382" s="5" t="s">
        <v>130</v>
      </c>
      <c r="C382" s="6" t="s">
        <v>113</v>
      </c>
      <c r="D382" s="6" t="s">
        <v>377</v>
      </c>
      <c r="E382" s="15" t="s">
        <v>97</v>
      </c>
      <c r="F382" s="16">
        <v>1802.06</v>
      </c>
      <c r="G382" s="17"/>
      <c r="H382" s="18" t="str">
        <f t="shared" ref="H382:H388" si="7">IF(G382="","",ROUND(F382*ROUND(G382,2),2))</f>
        <v/>
      </c>
      <c r="I382" s="6" t="s">
        <v>491</v>
      </c>
    </row>
    <row r="383" spans="1:9" ht="36">
      <c r="A383" s="5">
        <v>247</v>
      </c>
      <c r="B383" s="5" t="s">
        <v>166</v>
      </c>
      <c r="C383" s="6" t="s">
        <v>379</v>
      </c>
      <c r="D383" s="6" t="s">
        <v>380</v>
      </c>
      <c r="E383" s="15" t="s">
        <v>97</v>
      </c>
      <c r="F383" s="16">
        <v>1504.76</v>
      </c>
      <c r="G383" s="17"/>
      <c r="H383" s="18" t="str">
        <f t="shared" si="7"/>
        <v/>
      </c>
      <c r="I383" s="6" t="s">
        <v>492</v>
      </c>
    </row>
    <row r="384" spans="1:9" ht="36">
      <c r="A384" s="5">
        <v>248</v>
      </c>
      <c r="B384" s="5" t="s">
        <v>228</v>
      </c>
      <c r="C384" s="6" t="s">
        <v>111</v>
      </c>
      <c r="D384" s="6" t="s">
        <v>382</v>
      </c>
      <c r="E384" s="15" t="s">
        <v>97</v>
      </c>
      <c r="F384" s="16">
        <v>1422.8600000000001</v>
      </c>
      <c r="G384" s="17"/>
      <c r="H384" s="18" t="str">
        <f t="shared" si="7"/>
        <v/>
      </c>
      <c r="I384" s="6" t="s">
        <v>493</v>
      </c>
    </row>
    <row r="385" spans="1:9" ht="36">
      <c r="A385" s="5">
        <v>249</v>
      </c>
      <c r="B385" s="5" t="s">
        <v>230</v>
      </c>
      <c r="C385" s="6" t="s">
        <v>111</v>
      </c>
      <c r="D385" s="6" t="s">
        <v>384</v>
      </c>
      <c r="E385" s="15" t="s">
        <v>97</v>
      </c>
      <c r="F385" s="16">
        <v>1231.76</v>
      </c>
      <c r="G385" s="17"/>
      <c r="H385" s="18" t="str">
        <f t="shared" si="7"/>
        <v/>
      </c>
      <c r="I385" s="6" t="s">
        <v>494</v>
      </c>
    </row>
    <row r="386" spans="1:9" ht="36">
      <c r="A386" s="5">
        <v>250</v>
      </c>
      <c r="B386" s="5" t="s">
        <v>176</v>
      </c>
      <c r="C386" s="6" t="s">
        <v>121</v>
      </c>
      <c r="D386" s="6" t="s">
        <v>386</v>
      </c>
      <c r="E386" s="15" t="s">
        <v>97</v>
      </c>
      <c r="F386" s="16">
        <v>1224.52</v>
      </c>
      <c r="G386" s="17"/>
      <c r="H386" s="18" t="str">
        <f t="shared" si="7"/>
        <v/>
      </c>
      <c r="I386" s="6" t="s">
        <v>495</v>
      </c>
    </row>
    <row r="387" spans="1:9" ht="36">
      <c r="A387" s="5">
        <v>251</v>
      </c>
      <c r="B387" s="5" t="s">
        <v>180</v>
      </c>
      <c r="C387" s="6" t="s">
        <v>121</v>
      </c>
      <c r="D387" s="6" t="s">
        <v>472</v>
      </c>
      <c r="E387" s="15" t="s">
        <v>97</v>
      </c>
      <c r="F387" s="16">
        <v>37</v>
      </c>
      <c r="G387" s="17"/>
      <c r="H387" s="18" t="str">
        <f t="shared" si="7"/>
        <v/>
      </c>
      <c r="I387" s="6" t="s">
        <v>496</v>
      </c>
    </row>
    <row r="388" spans="1:9" ht="36">
      <c r="A388" s="5">
        <v>252</v>
      </c>
      <c r="B388" s="5" t="s">
        <v>392</v>
      </c>
      <c r="C388" s="6" t="s">
        <v>117</v>
      </c>
      <c r="D388" s="6" t="s">
        <v>118</v>
      </c>
      <c r="E388" s="15" t="s">
        <v>97</v>
      </c>
      <c r="F388" s="16">
        <v>270</v>
      </c>
      <c r="G388" s="17"/>
      <c r="H388" s="18" t="str">
        <f t="shared" si="7"/>
        <v/>
      </c>
      <c r="I388" s="6" t="s">
        <v>497</v>
      </c>
    </row>
    <row r="389" spans="1:9" ht="21.95" customHeight="1">
      <c r="A389" s="31" t="s">
        <v>124</v>
      </c>
      <c r="B389" s="31"/>
      <c r="C389" s="32"/>
      <c r="D389" s="32"/>
      <c r="E389" s="33"/>
      <c r="F389" s="34"/>
      <c r="G389" s="35"/>
      <c r="H389" s="35"/>
      <c r="I389" s="4" t="s">
        <v>125</v>
      </c>
    </row>
    <row r="390" spans="1:9" ht="32.450000000000003" customHeight="1">
      <c r="A390" s="5">
        <v>253</v>
      </c>
      <c r="B390" s="5" t="s">
        <v>428</v>
      </c>
      <c r="C390" s="6" t="s">
        <v>167</v>
      </c>
      <c r="D390" s="6" t="s">
        <v>389</v>
      </c>
      <c r="E390" s="15" t="s">
        <v>97</v>
      </c>
      <c r="F390" s="16">
        <v>729.43999999999994</v>
      </c>
      <c r="G390" s="17"/>
      <c r="H390" s="18" t="str">
        <f>IF(G390="","",ROUND(F390*ROUND(G390,2),2))</f>
        <v/>
      </c>
      <c r="I390" s="6" t="s">
        <v>498</v>
      </c>
    </row>
    <row r="391" spans="1:9" ht="48">
      <c r="A391" s="5">
        <v>254</v>
      </c>
      <c r="B391" s="5" t="s">
        <v>432</v>
      </c>
      <c r="C391" s="6" t="s">
        <v>167</v>
      </c>
      <c r="D391" s="6" t="s">
        <v>170</v>
      </c>
      <c r="E391" s="15" t="s">
        <v>97</v>
      </c>
      <c r="F391" s="16">
        <v>270</v>
      </c>
      <c r="G391" s="17"/>
      <c r="H391" s="18" t="str">
        <f>IF(G391="","",ROUND(F391*ROUND(G391,2),2))</f>
        <v/>
      </c>
      <c r="I391" s="6" t="s">
        <v>499</v>
      </c>
    </row>
    <row r="392" spans="1:9" ht="21.95" customHeight="1">
      <c r="A392" s="31" t="s">
        <v>500</v>
      </c>
      <c r="B392" s="31"/>
      <c r="C392" s="32"/>
      <c r="D392" s="32"/>
      <c r="E392" s="33"/>
      <c r="F392" s="34"/>
      <c r="G392" s="35"/>
      <c r="H392" s="35"/>
      <c r="I392" s="4" t="s">
        <v>501</v>
      </c>
    </row>
    <row r="393" spans="1:9" ht="36">
      <c r="A393" s="5">
        <v>255</v>
      </c>
      <c r="B393" s="5" t="s">
        <v>502</v>
      </c>
      <c r="C393" s="6" t="s">
        <v>503</v>
      </c>
      <c r="D393" s="6" t="s">
        <v>504</v>
      </c>
      <c r="E393" s="15" t="s">
        <v>505</v>
      </c>
      <c r="F393" s="16">
        <v>1</v>
      </c>
      <c r="G393" s="17"/>
      <c r="H393" s="18" t="str">
        <f>IF(G393="","",ROUND(F393*ROUND(G393,2),2))</f>
        <v/>
      </c>
      <c r="I393" s="6" t="s">
        <v>506</v>
      </c>
    </row>
    <row r="394" spans="1:9" ht="21.95" customHeight="1">
      <c r="A394" s="31" t="s">
        <v>507</v>
      </c>
      <c r="B394" s="31"/>
      <c r="C394" s="32"/>
      <c r="D394" s="32"/>
      <c r="E394" s="33"/>
      <c r="F394" s="34"/>
      <c r="G394" s="35"/>
      <c r="H394" s="35"/>
      <c r="I394" s="4" t="s">
        <v>134</v>
      </c>
    </row>
    <row r="395" spans="1:9" ht="36">
      <c r="A395" s="5">
        <v>256</v>
      </c>
      <c r="B395" s="5" t="s">
        <v>508</v>
      </c>
      <c r="C395" s="6" t="s">
        <v>425</v>
      </c>
      <c r="D395" s="6" t="s">
        <v>509</v>
      </c>
      <c r="E395" s="15" t="s">
        <v>335</v>
      </c>
      <c r="F395" s="16">
        <v>3</v>
      </c>
      <c r="G395" s="17"/>
      <c r="H395" s="18" t="str">
        <f>IF(G395="","",ROUND(F395*ROUND(G395,2),2))</f>
        <v/>
      </c>
      <c r="I395" s="6" t="s">
        <v>510</v>
      </c>
    </row>
    <row r="396" spans="1:9" ht="36">
      <c r="A396" s="5">
        <v>257</v>
      </c>
      <c r="B396" s="5" t="s">
        <v>511</v>
      </c>
      <c r="C396" s="6" t="s">
        <v>429</v>
      </c>
      <c r="D396" s="6" t="s">
        <v>512</v>
      </c>
      <c r="E396" s="15" t="s">
        <v>154</v>
      </c>
      <c r="F396" s="16">
        <v>2</v>
      </c>
      <c r="G396" s="17"/>
      <c r="H396" s="18" t="str">
        <f>IF(G396="","",ROUND(F396*ROUND(G396,2),2))</f>
        <v/>
      </c>
      <c r="I396" s="6" t="s">
        <v>513</v>
      </c>
    </row>
    <row r="397" spans="1:9" ht="36">
      <c r="A397" s="5">
        <v>258</v>
      </c>
      <c r="B397" s="5" t="s">
        <v>514</v>
      </c>
      <c r="C397" s="6" t="s">
        <v>515</v>
      </c>
      <c r="D397" s="6" t="s">
        <v>516</v>
      </c>
      <c r="E397" s="15" t="s">
        <v>335</v>
      </c>
      <c r="F397" s="16">
        <v>239</v>
      </c>
      <c r="G397" s="17"/>
      <c r="H397" s="18" t="str">
        <f>IF(G397="","",ROUND(F397*ROUND(G397,2),2))</f>
        <v/>
      </c>
      <c r="I397" s="6" t="s">
        <v>517</v>
      </c>
    </row>
    <row r="398" spans="1:9" ht="36">
      <c r="A398" s="5">
        <v>259</v>
      </c>
      <c r="B398" s="5" t="s">
        <v>518</v>
      </c>
      <c r="C398" s="6" t="s">
        <v>181</v>
      </c>
      <c r="D398" s="6" t="s">
        <v>182</v>
      </c>
      <c r="E398" s="15" t="s">
        <v>137</v>
      </c>
      <c r="F398" s="16">
        <v>1</v>
      </c>
      <c r="G398" s="17"/>
      <c r="H398" s="18" t="str">
        <f>IF(G398="","",ROUND(F398*ROUND(G398,2),2))</f>
        <v/>
      </c>
      <c r="I398" s="6" t="s">
        <v>519</v>
      </c>
    </row>
    <row r="399" spans="1:9" ht="21.95" customHeight="1">
      <c r="A399" s="36" t="s">
        <v>520</v>
      </c>
      <c r="B399" s="36"/>
      <c r="C399" s="37"/>
      <c r="D399" s="37"/>
      <c r="E399" s="38"/>
      <c r="F399" s="39"/>
      <c r="G399" s="40"/>
      <c r="H399" s="20">
        <f>ROUND(SUM(H372:H398),2)</f>
        <v>0</v>
      </c>
      <c r="I399" s="19"/>
    </row>
    <row r="400" spans="1:9" ht="24" customHeight="1">
      <c r="A400" s="51" t="s">
        <v>521</v>
      </c>
      <c r="B400" s="51"/>
      <c r="C400" s="52"/>
      <c r="D400" s="52"/>
      <c r="E400" s="53"/>
      <c r="F400" s="54"/>
      <c r="G400" s="55"/>
      <c r="H400" s="55"/>
      <c r="I400" s="7" t="s">
        <v>58</v>
      </c>
    </row>
    <row r="401" spans="1:9" ht="21.95" customHeight="1">
      <c r="A401" s="31" t="s">
        <v>87</v>
      </c>
      <c r="B401" s="31"/>
      <c r="C401" s="32"/>
      <c r="D401" s="32"/>
      <c r="E401" s="33"/>
      <c r="F401" s="34"/>
      <c r="G401" s="35"/>
      <c r="H401" s="35"/>
      <c r="I401" s="4" t="s">
        <v>88</v>
      </c>
    </row>
    <row r="402" spans="1:9" ht="36">
      <c r="A402" s="5">
        <v>260</v>
      </c>
      <c r="B402" s="5" t="s">
        <v>89</v>
      </c>
      <c r="C402" s="6" t="s">
        <v>90</v>
      </c>
      <c r="D402" s="6" t="s">
        <v>91</v>
      </c>
      <c r="E402" s="15" t="s">
        <v>92</v>
      </c>
      <c r="F402" s="16">
        <v>0.313</v>
      </c>
      <c r="G402" s="17"/>
      <c r="H402" s="18" t="str">
        <f>IF(G402="","",ROUND(F402*ROUND(G402,2),2))</f>
        <v/>
      </c>
      <c r="I402" s="6" t="s">
        <v>522</v>
      </c>
    </row>
    <row r="403" spans="1:9" ht="60">
      <c r="A403" s="5">
        <v>261</v>
      </c>
      <c r="B403" s="5" t="s">
        <v>94</v>
      </c>
      <c r="C403" s="6" t="s">
        <v>95</v>
      </c>
      <c r="D403" s="6" t="s">
        <v>200</v>
      </c>
      <c r="E403" s="15" t="s">
        <v>97</v>
      </c>
      <c r="F403" s="16">
        <v>1095.5</v>
      </c>
      <c r="G403" s="17"/>
      <c r="H403" s="18" t="str">
        <f>IF(G403="","",ROUND(F403*ROUND(G403,2),2))</f>
        <v/>
      </c>
      <c r="I403" s="6" t="s">
        <v>523</v>
      </c>
    </row>
    <row r="404" spans="1:9" ht="96">
      <c r="A404" s="5">
        <v>262</v>
      </c>
      <c r="B404" s="5" t="s">
        <v>101</v>
      </c>
      <c r="C404" s="6" t="s">
        <v>152</v>
      </c>
      <c r="D404" s="6" t="s">
        <v>153</v>
      </c>
      <c r="E404" s="15" t="s">
        <v>154</v>
      </c>
      <c r="F404" s="16">
        <v>29</v>
      </c>
      <c r="G404" s="17"/>
      <c r="H404" s="18" t="str">
        <f>IF(G404="","",ROUND(F404*ROUND(G404,2),2))</f>
        <v/>
      </c>
      <c r="I404" s="6" t="s">
        <v>524</v>
      </c>
    </row>
    <row r="405" spans="1:9" ht="96">
      <c r="A405" s="5">
        <v>263</v>
      </c>
      <c r="B405" s="5" t="s">
        <v>106</v>
      </c>
      <c r="C405" s="6" t="s">
        <v>152</v>
      </c>
      <c r="D405" s="6" t="s">
        <v>237</v>
      </c>
      <c r="E405" s="15" t="s">
        <v>154</v>
      </c>
      <c r="F405" s="16">
        <v>16</v>
      </c>
      <c r="G405" s="17"/>
      <c r="H405" s="18" t="str">
        <f>IF(G405="","",ROUND(F405*ROUND(G405,2),2))</f>
        <v/>
      </c>
      <c r="I405" s="6" t="s">
        <v>525</v>
      </c>
    </row>
    <row r="406" spans="1:9" ht="21.95" customHeight="1">
      <c r="A406" s="31" t="s">
        <v>99</v>
      </c>
      <c r="B406" s="31"/>
      <c r="C406" s="32"/>
      <c r="D406" s="32"/>
      <c r="E406" s="33"/>
      <c r="F406" s="34"/>
      <c r="G406" s="35"/>
      <c r="H406" s="35"/>
      <c r="I406" s="4" t="s">
        <v>100</v>
      </c>
    </row>
    <row r="407" spans="1:9" ht="96">
      <c r="A407" s="5">
        <v>264</v>
      </c>
      <c r="B407" s="5" t="s">
        <v>112</v>
      </c>
      <c r="C407" s="6" t="s">
        <v>102</v>
      </c>
      <c r="D407" s="6" t="s">
        <v>103</v>
      </c>
      <c r="E407" s="15" t="s">
        <v>104</v>
      </c>
      <c r="F407" s="16">
        <v>328.65</v>
      </c>
      <c r="G407" s="17"/>
      <c r="H407" s="18" t="str">
        <f>IF(G407="","",ROUND(F407*ROUND(G407,2),2))</f>
        <v/>
      </c>
      <c r="I407" s="6" t="s">
        <v>526</v>
      </c>
    </row>
    <row r="408" spans="1:9" ht="72">
      <c r="A408" s="5">
        <v>265</v>
      </c>
      <c r="B408" s="5" t="s">
        <v>116</v>
      </c>
      <c r="C408" s="6" t="s">
        <v>107</v>
      </c>
      <c r="D408" s="6" t="s">
        <v>108</v>
      </c>
      <c r="E408" s="15" t="s">
        <v>104</v>
      </c>
      <c r="F408" s="16">
        <v>383.42499999999995</v>
      </c>
      <c r="G408" s="17"/>
      <c r="H408" s="18" t="str">
        <f>IF(G408="","",ROUND(F408*ROUND(G408,2),2))</f>
        <v/>
      </c>
      <c r="I408" s="6" t="s">
        <v>527</v>
      </c>
    </row>
    <row r="409" spans="1:9" ht="21.95" customHeight="1">
      <c r="A409" s="31" t="s">
        <v>110</v>
      </c>
      <c r="B409" s="31"/>
      <c r="C409" s="32"/>
      <c r="D409" s="32"/>
      <c r="E409" s="33"/>
      <c r="F409" s="34"/>
      <c r="G409" s="35"/>
      <c r="H409" s="35"/>
      <c r="I409" s="4" t="s">
        <v>111</v>
      </c>
    </row>
    <row r="410" spans="1:9" ht="36">
      <c r="A410" s="5">
        <v>266</v>
      </c>
      <c r="B410" s="5" t="s">
        <v>120</v>
      </c>
      <c r="C410" s="6" t="s">
        <v>113</v>
      </c>
      <c r="D410" s="6" t="s">
        <v>114</v>
      </c>
      <c r="E410" s="15" t="s">
        <v>97</v>
      </c>
      <c r="F410" s="16">
        <v>234</v>
      </c>
      <c r="G410" s="17"/>
      <c r="H410" s="18" t="str">
        <f>IF(G410="","",ROUND(F410*ROUND(G410,2),2))</f>
        <v/>
      </c>
      <c r="I410" s="6" t="s">
        <v>528</v>
      </c>
    </row>
    <row r="411" spans="1:9" ht="36">
      <c r="A411" s="5">
        <v>267</v>
      </c>
      <c r="B411" s="5" t="s">
        <v>126</v>
      </c>
      <c r="C411" s="6" t="s">
        <v>117</v>
      </c>
      <c r="D411" s="6" t="s">
        <v>118</v>
      </c>
      <c r="E411" s="15" t="s">
        <v>97</v>
      </c>
      <c r="F411" s="16">
        <v>234</v>
      </c>
      <c r="G411" s="17"/>
      <c r="H411" s="18" t="str">
        <f>IF(G411="","",ROUND(F411*ROUND(G411,2),2))</f>
        <v/>
      </c>
      <c r="I411" s="6" t="s">
        <v>529</v>
      </c>
    </row>
    <row r="412" spans="1:9" ht="36">
      <c r="A412" s="5">
        <v>268</v>
      </c>
      <c r="B412" s="5" t="s">
        <v>130</v>
      </c>
      <c r="C412" s="6" t="s">
        <v>206</v>
      </c>
      <c r="D412" s="6" t="s">
        <v>207</v>
      </c>
      <c r="E412" s="15" t="s">
        <v>97</v>
      </c>
      <c r="F412" s="16">
        <v>109.9</v>
      </c>
      <c r="G412" s="17"/>
      <c r="H412" s="18" t="str">
        <f>IF(G412="","",ROUND(F412*ROUND(G412,2),2))</f>
        <v/>
      </c>
      <c r="I412" s="6" t="s">
        <v>530</v>
      </c>
    </row>
    <row r="413" spans="1:9" ht="48">
      <c r="A413" s="5">
        <v>269</v>
      </c>
      <c r="B413" s="5" t="s">
        <v>166</v>
      </c>
      <c r="C413" s="6" t="s">
        <v>167</v>
      </c>
      <c r="D413" s="6" t="s">
        <v>170</v>
      </c>
      <c r="E413" s="15" t="s">
        <v>97</v>
      </c>
      <c r="F413" s="16">
        <v>234</v>
      </c>
      <c r="G413" s="17"/>
      <c r="H413" s="18" t="str">
        <f>IF(G413="","",ROUND(F413*ROUND(G413,2),2))</f>
        <v/>
      </c>
      <c r="I413" s="6" t="s">
        <v>531</v>
      </c>
    </row>
    <row r="414" spans="1:9" ht="21.95" customHeight="1">
      <c r="A414" s="31" t="s">
        <v>133</v>
      </c>
      <c r="B414" s="31"/>
      <c r="C414" s="32"/>
      <c r="D414" s="32"/>
      <c r="E414" s="33"/>
      <c r="F414" s="34"/>
      <c r="G414" s="35"/>
      <c r="H414" s="35"/>
      <c r="I414" s="4" t="s">
        <v>134</v>
      </c>
    </row>
    <row r="415" spans="1:9" ht="32.450000000000003" customHeight="1">
      <c r="A415" s="5">
        <v>270</v>
      </c>
      <c r="B415" s="5" t="s">
        <v>228</v>
      </c>
      <c r="C415" s="6" t="s">
        <v>134</v>
      </c>
      <c r="D415" s="6" t="s">
        <v>136</v>
      </c>
      <c r="E415" s="15" t="s">
        <v>137</v>
      </c>
      <c r="F415" s="16">
        <v>1</v>
      </c>
      <c r="G415" s="17"/>
      <c r="H415" s="18" t="str">
        <f>IF(G415="","",ROUND(F415*ROUND(G415,2),2))</f>
        <v/>
      </c>
      <c r="I415" s="6" t="s">
        <v>532</v>
      </c>
    </row>
    <row r="416" spans="1:9" ht="32.450000000000003" customHeight="1">
      <c r="A416" s="5">
        <v>271</v>
      </c>
      <c r="B416" s="5" t="s">
        <v>230</v>
      </c>
      <c r="C416" s="6" t="s">
        <v>134</v>
      </c>
      <c r="D416" s="6" t="s">
        <v>214</v>
      </c>
      <c r="E416" s="15" t="s">
        <v>137</v>
      </c>
      <c r="F416" s="16">
        <v>1</v>
      </c>
      <c r="G416" s="17"/>
      <c r="H416" s="18" t="str">
        <f>IF(G416="","",ROUND(F416*ROUND(G416,2),2))</f>
        <v/>
      </c>
      <c r="I416" s="6" t="s">
        <v>533</v>
      </c>
    </row>
    <row r="417" spans="1:9" ht="21.95" customHeight="1">
      <c r="A417" s="36" t="s">
        <v>534</v>
      </c>
      <c r="B417" s="36"/>
      <c r="C417" s="37"/>
      <c r="D417" s="37"/>
      <c r="E417" s="38"/>
      <c r="F417" s="39"/>
      <c r="G417" s="40"/>
      <c r="H417" s="20">
        <f>ROUND(SUM(H402:H416),2)</f>
        <v>0</v>
      </c>
      <c r="I417" s="19"/>
    </row>
    <row r="418" spans="1:9" ht="24" customHeight="1">
      <c r="A418" s="51" t="s">
        <v>535</v>
      </c>
      <c r="B418" s="51"/>
      <c r="C418" s="52"/>
      <c r="D418" s="52"/>
      <c r="E418" s="53"/>
      <c r="F418" s="54"/>
      <c r="G418" s="55"/>
      <c r="H418" s="55"/>
      <c r="I418" s="7" t="s">
        <v>60</v>
      </c>
    </row>
    <row r="419" spans="1:9" ht="21.95" customHeight="1">
      <c r="A419" s="31" t="s">
        <v>87</v>
      </c>
      <c r="B419" s="31"/>
      <c r="C419" s="32"/>
      <c r="D419" s="32"/>
      <c r="E419" s="33"/>
      <c r="F419" s="34"/>
      <c r="G419" s="35"/>
      <c r="H419" s="35"/>
      <c r="I419" s="4" t="s">
        <v>88</v>
      </c>
    </row>
    <row r="420" spans="1:9" ht="36">
      <c r="A420" s="5">
        <v>272</v>
      </c>
      <c r="B420" s="5" t="s">
        <v>89</v>
      </c>
      <c r="C420" s="6" t="s">
        <v>90</v>
      </c>
      <c r="D420" s="6" t="s">
        <v>91</v>
      </c>
      <c r="E420" s="15" t="s">
        <v>92</v>
      </c>
      <c r="F420" s="16">
        <v>7.2999999999999995E-2</v>
      </c>
      <c r="G420" s="17"/>
      <c r="H420" s="18" t="str">
        <f>IF(G420="","",ROUND(F420*ROUND(G420,2),2))</f>
        <v/>
      </c>
      <c r="I420" s="6" t="s">
        <v>536</v>
      </c>
    </row>
    <row r="421" spans="1:9" ht="60">
      <c r="A421" s="5">
        <v>273</v>
      </c>
      <c r="B421" s="5" t="s">
        <v>94</v>
      </c>
      <c r="C421" s="6" t="s">
        <v>95</v>
      </c>
      <c r="D421" s="6" t="s">
        <v>96</v>
      </c>
      <c r="E421" s="15" t="s">
        <v>97</v>
      </c>
      <c r="F421" s="16">
        <v>91.25</v>
      </c>
      <c r="G421" s="17"/>
      <c r="H421" s="18" t="str">
        <f>IF(G421="","",ROUND(F421*ROUND(G421,2),2))</f>
        <v/>
      </c>
      <c r="I421" s="6" t="s">
        <v>537</v>
      </c>
    </row>
    <row r="422" spans="1:9" ht="96">
      <c r="A422" s="5">
        <v>274</v>
      </c>
      <c r="B422" s="5" t="s">
        <v>101</v>
      </c>
      <c r="C422" s="6" t="s">
        <v>152</v>
      </c>
      <c r="D422" s="6" t="s">
        <v>153</v>
      </c>
      <c r="E422" s="15" t="s">
        <v>154</v>
      </c>
      <c r="F422" s="16">
        <v>3</v>
      </c>
      <c r="G422" s="17"/>
      <c r="H422" s="18" t="str">
        <f>IF(G422="","",ROUND(F422*ROUND(G422,2),2))</f>
        <v/>
      </c>
      <c r="I422" s="6" t="s">
        <v>538</v>
      </c>
    </row>
    <row r="423" spans="1:9" ht="96">
      <c r="A423" s="5">
        <v>275</v>
      </c>
      <c r="B423" s="5" t="s">
        <v>106</v>
      </c>
      <c r="C423" s="6" t="s">
        <v>152</v>
      </c>
      <c r="D423" s="6" t="s">
        <v>237</v>
      </c>
      <c r="E423" s="15" t="s">
        <v>154</v>
      </c>
      <c r="F423" s="16">
        <v>2</v>
      </c>
      <c r="G423" s="17"/>
      <c r="H423" s="18" t="str">
        <f>IF(G423="","",ROUND(F423*ROUND(G423,2),2))</f>
        <v/>
      </c>
      <c r="I423" s="6" t="s">
        <v>539</v>
      </c>
    </row>
    <row r="424" spans="1:9" ht="21.95" customHeight="1">
      <c r="A424" s="31" t="s">
        <v>99</v>
      </c>
      <c r="B424" s="31"/>
      <c r="C424" s="32"/>
      <c r="D424" s="32"/>
      <c r="E424" s="33"/>
      <c r="F424" s="34"/>
      <c r="G424" s="35"/>
      <c r="H424" s="35"/>
      <c r="I424" s="4" t="s">
        <v>100</v>
      </c>
    </row>
    <row r="425" spans="1:9" ht="96">
      <c r="A425" s="5">
        <v>276</v>
      </c>
      <c r="B425" s="5" t="s">
        <v>112</v>
      </c>
      <c r="C425" s="6" t="s">
        <v>102</v>
      </c>
      <c r="D425" s="6" t="s">
        <v>103</v>
      </c>
      <c r="E425" s="15" t="s">
        <v>104</v>
      </c>
      <c r="F425" s="16">
        <v>36.5</v>
      </c>
      <c r="G425" s="17"/>
      <c r="H425" s="18" t="str">
        <f>IF(G425="","",ROUND(F425*ROUND(G425,2),2))</f>
        <v/>
      </c>
      <c r="I425" s="6" t="s">
        <v>540</v>
      </c>
    </row>
    <row r="426" spans="1:9" ht="72">
      <c r="A426" s="5">
        <v>277</v>
      </c>
      <c r="B426" s="5" t="s">
        <v>116</v>
      </c>
      <c r="C426" s="6" t="s">
        <v>107</v>
      </c>
      <c r="D426" s="6" t="s">
        <v>108</v>
      </c>
      <c r="E426" s="15" t="s">
        <v>104</v>
      </c>
      <c r="F426" s="16">
        <v>40.15</v>
      </c>
      <c r="G426" s="17"/>
      <c r="H426" s="18" t="str">
        <f>IF(G426="","",ROUND(F426*ROUND(G426,2),2))</f>
        <v/>
      </c>
      <c r="I426" s="6" t="s">
        <v>541</v>
      </c>
    </row>
    <row r="427" spans="1:9" ht="21.95" customHeight="1">
      <c r="A427" s="31" t="s">
        <v>110</v>
      </c>
      <c r="B427" s="31"/>
      <c r="C427" s="32"/>
      <c r="D427" s="32"/>
      <c r="E427" s="33"/>
      <c r="F427" s="34"/>
      <c r="G427" s="35"/>
      <c r="H427" s="35"/>
      <c r="I427" s="4" t="s">
        <v>111</v>
      </c>
    </row>
    <row r="428" spans="1:9" ht="36">
      <c r="A428" s="5">
        <v>278</v>
      </c>
      <c r="B428" s="5" t="s">
        <v>120</v>
      </c>
      <c r="C428" s="6" t="s">
        <v>113</v>
      </c>
      <c r="D428" s="6" t="s">
        <v>114</v>
      </c>
      <c r="E428" s="15" t="s">
        <v>97</v>
      </c>
      <c r="F428" s="16">
        <v>279.47000000000003</v>
      </c>
      <c r="G428" s="17"/>
      <c r="H428" s="18" t="str">
        <f>IF(G428="","",ROUND(F428*ROUND(G428,2),2))</f>
        <v/>
      </c>
      <c r="I428" s="6" t="s">
        <v>542</v>
      </c>
    </row>
    <row r="429" spans="1:9" ht="36">
      <c r="A429" s="5">
        <v>279</v>
      </c>
      <c r="B429" s="5" t="s">
        <v>126</v>
      </c>
      <c r="C429" s="6" t="s">
        <v>117</v>
      </c>
      <c r="D429" s="6" t="s">
        <v>118</v>
      </c>
      <c r="E429" s="15" t="s">
        <v>97</v>
      </c>
      <c r="F429" s="16">
        <v>311.57</v>
      </c>
      <c r="G429" s="17"/>
      <c r="H429" s="18" t="str">
        <f>IF(G429="","",ROUND(F429*ROUND(G429,2),2))</f>
        <v/>
      </c>
      <c r="I429" s="6" t="s">
        <v>543</v>
      </c>
    </row>
    <row r="430" spans="1:9" ht="21.95" customHeight="1">
      <c r="A430" s="31" t="s">
        <v>124</v>
      </c>
      <c r="B430" s="31"/>
      <c r="C430" s="32"/>
      <c r="D430" s="32"/>
      <c r="E430" s="33"/>
      <c r="F430" s="34"/>
      <c r="G430" s="35"/>
      <c r="H430" s="35"/>
      <c r="I430" s="4" t="s">
        <v>125</v>
      </c>
    </row>
    <row r="431" spans="1:9" ht="48">
      <c r="A431" s="5">
        <v>280</v>
      </c>
      <c r="B431" s="5" t="s">
        <v>130</v>
      </c>
      <c r="C431" s="6" t="s">
        <v>167</v>
      </c>
      <c r="D431" s="6" t="s">
        <v>128</v>
      </c>
      <c r="E431" s="15" t="s">
        <v>97</v>
      </c>
      <c r="F431" s="16">
        <v>193.33</v>
      </c>
      <c r="G431" s="17"/>
      <c r="H431" s="18" t="str">
        <f>IF(G431="","",ROUND(F431*ROUND(G431,2),2))</f>
        <v/>
      </c>
      <c r="I431" s="6" t="s">
        <v>544</v>
      </c>
    </row>
    <row r="432" spans="1:9" ht="48">
      <c r="A432" s="5">
        <v>281</v>
      </c>
      <c r="B432" s="5" t="s">
        <v>166</v>
      </c>
      <c r="C432" s="6" t="s">
        <v>167</v>
      </c>
      <c r="D432" s="6" t="s">
        <v>170</v>
      </c>
      <c r="E432" s="15" t="s">
        <v>97</v>
      </c>
      <c r="F432" s="16">
        <v>36</v>
      </c>
      <c r="G432" s="17"/>
      <c r="H432" s="18" t="str">
        <f>IF(G432="","",ROUND(F432*ROUND(G432,2),2))</f>
        <v/>
      </c>
      <c r="I432" s="6" t="s">
        <v>545</v>
      </c>
    </row>
    <row r="433" spans="1:9" ht="36">
      <c r="A433" s="5">
        <v>282</v>
      </c>
      <c r="B433" s="5" t="s">
        <v>169</v>
      </c>
      <c r="C433" s="6" t="s">
        <v>247</v>
      </c>
      <c r="D433" s="6" t="s">
        <v>248</v>
      </c>
      <c r="E433" s="15" t="s">
        <v>97</v>
      </c>
      <c r="F433" s="16">
        <v>18</v>
      </c>
      <c r="G433" s="17"/>
      <c r="H433" s="18" t="str">
        <f>IF(G433="","",ROUND(F433*ROUND(G433,2),2))</f>
        <v/>
      </c>
      <c r="I433" s="6" t="s">
        <v>546</v>
      </c>
    </row>
    <row r="434" spans="1:9" ht="21.95" customHeight="1">
      <c r="A434" s="36" t="s">
        <v>547</v>
      </c>
      <c r="B434" s="36"/>
      <c r="C434" s="37"/>
      <c r="D434" s="37"/>
      <c r="E434" s="38"/>
      <c r="F434" s="39"/>
      <c r="G434" s="40"/>
      <c r="H434" s="20">
        <f>ROUND(SUM(H420:H433),2)</f>
        <v>0</v>
      </c>
      <c r="I434" s="19"/>
    </row>
    <row r="435" spans="1:9" ht="24" customHeight="1">
      <c r="A435" s="51" t="s">
        <v>548</v>
      </c>
      <c r="B435" s="51"/>
      <c r="C435" s="52"/>
      <c r="D435" s="52"/>
      <c r="E435" s="53"/>
      <c r="F435" s="54"/>
      <c r="G435" s="55"/>
      <c r="H435" s="55"/>
      <c r="I435" s="7" t="s">
        <v>62</v>
      </c>
    </row>
    <row r="436" spans="1:9" ht="21.95" customHeight="1">
      <c r="A436" s="31" t="s">
        <v>87</v>
      </c>
      <c r="B436" s="31"/>
      <c r="C436" s="32"/>
      <c r="D436" s="32"/>
      <c r="E436" s="33"/>
      <c r="F436" s="34"/>
      <c r="G436" s="35"/>
      <c r="H436" s="35"/>
      <c r="I436" s="4" t="s">
        <v>88</v>
      </c>
    </row>
    <row r="437" spans="1:9" ht="36">
      <c r="A437" s="5">
        <v>283</v>
      </c>
      <c r="B437" s="5" t="s">
        <v>89</v>
      </c>
      <c r="C437" s="6" t="s">
        <v>90</v>
      </c>
      <c r="D437" s="6" t="s">
        <v>91</v>
      </c>
      <c r="E437" s="15" t="s">
        <v>92</v>
      </c>
      <c r="F437" s="16">
        <v>0.36599999999999999</v>
      </c>
      <c r="G437" s="17"/>
      <c r="H437" s="18" t="str">
        <f>IF(G437="","",ROUND(F437*ROUND(G437,2),2))</f>
        <v/>
      </c>
      <c r="I437" s="6" t="s">
        <v>549</v>
      </c>
    </row>
    <row r="438" spans="1:9" ht="60">
      <c r="A438" s="5">
        <v>284</v>
      </c>
      <c r="B438" s="5" t="s">
        <v>94</v>
      </c>
      <c r="C438" s="6" t="s">
        <v>95</v>
      </c>
      <c r="D438" s="6" t="s">
        <v>200</v>
      </c>
      <c r="E438" s="15" t="s">
        <v>97</v>
      </c>
      <c r="F438" s="16">
        <v>549</v>
      </c>
      <c r="G438" s="17"/>
      <c r="H438" s="18" t="str">
        <f>IF(G438="","",ROUND(F438*ROUND(G438,2),2))</f>
        <v/>
      </c>
      <c r="I438" s="6" t="s">
        <v>550</v>
      </c>
    </row>
    <row r="439" spans="1:9" ht="96">
      <c r="A439" s="5">
        <v>285</v>
      </c>
      <c r="B439" s="5" t="s">
        <v>101</v>
      </c>
      <c r="C439" s="6" t="s">
        <v>152</v>
      </c>
      <c r="D439" s="6" t="s">
        <v>153</v>
      </c>
      <c r="E439" s="15" t="s">
        <v>154</v>
      </c>
      <c r="F439" s="16">
        <v>22</v>
      </c>
      <c r="G439" s="17"/>
      <c r="H439" s="18" t="str">
        <f>IF(G439="","",ROUND(F439*ROUND(G439,2),2))</f>
        <v/>
      </c>
      <c r="I439" s="6" t="s">
        <v>551</v>
      </c>
    </row>
    <row r="440" spans="1:9" ht="60">
      <c r="A440" s="5">
        <v>286</v>
      </c>
      <c r="B440" s="5" t="s">
        <v>106</v>
      </c>
      <c r="C440" s="6" t="s">
        <v>152</v>
      </c>
      <c r="D440" s="6" t="s">
        <v>160</v>
      </c>
      <c r="E440" s="15" t="s">
        <v>161</v>
      </c>
      <c r="F440" s="16">
        <v>2.7E-2</v>
      </c>
      <c r="G440" s="17"/>
      <c r="H440" s="18" t="str">
        <f>IF(G440="","",ROUND(F440*ROUND(G440,2),2))</f>
        <v/>
      </c>
      <c r="I440" s="6" t="s">
        <v>552</v>
      </c>
    </row>
    <row r="441" spans="1:9" ht="21.95" customHeight="1">
      <c r="A441" s="31" t="s">
        <v>99</v>
      </c>
      <c r="B441" s="31"/>
      <c r="C441" s="32"/>
      <c r="D441" s="32"/>
      <c r="E441" s="33"/>
      <c r="F441" s="34"/>
      <c r="G441" s="35"/>
      <c r="H441" s="35"/>
      <c r="I441" s="4" t="s">
        <v>100</v>
      </c>
    </row>
    <row r="442" spans="1:9" ht="96">
      <c r="A442" s="5">
        <v>287</v>
      </c>
      <c r="B442" s="5" t="s">
        <v>112</v>
      </c>
      <c r="C442" s="6" t="s">
        <v>102</v>
      </c>
      <c r="D442" s="6" t="s">
        <v>103</v>
      </c>
      <c r="E442" s="15" t="s">
        <v>104</v>
      </c>
      <c r="F442" s="16">
        <v>219.60000000000002</v>
      </c>
      <c r="G442" s="17"/>
      <c r="H442" s="18" t="str">
        <f>IF(G442="","",ROUND(F442*ROUND(G442,2),2))</f>
        <v/>
      </c>
      <c r="I442" s="6" t="s">
        <v>553</v>
      </c>
    </row>
    <row r="443" spans="1:9" ht="72">
      <c r="A443" s="5">
        <v>288</v>
      </c>
      <c r="B443" s="5" t="s">
        <v>116</v>
      </c>
      <c r="C443" s="6" t="s">
        <v>107</v>
      </c>
      <c r="D443" s="6" t="s">
        <v>108</v>
      </c>
      <c r="E443" s="15" t="s">
        <v>104</v>
      </c>
      <c r="F443" s="16">
        <v>274.5</v>
      </c>
      <c r="G443" s="17"/>
      <c r="H443" s="18" t="str">
        <f>IF(G443="","",ROUND(F443*ROUND(G443,2),2))</f>
        <v/>
      </c>
      <c r="I443" s="6" t="s">
        <v>554</v>
      </c>
    </row>
    <row r="444" spans="1:9" ht="21.95" customHeight="1">
      <c r="A444" s="31" t="s">
        <v>110</v>
      </c>
      <c r="B444" s="31"/>
      <c r="C444" s="32"/>
      <c r="D444" s="32"/>
      <c r="E444" s="33"/>
      <c r="F444" s="34"/>
      <c r="G444" s="35"/>
      <c r="H444" s="35"/>
      <c r="I444" s="4" t="s">
        <v>111</v>
      </c>
    </row>
    <row r="445" spans="1:9" ht="36">
      <c r="A445" s="5">
        <v>289</v>
      </c>
      <c r="B445" s="5" t="s">
        <v>120</v>
      </c>
      <c r="C445" s="6" t="s">
        <v>113</v>
      </c>
      <c r="D445" s="6" t="s">
        <v>377</v>
      </c>
      <c r="E445" s="15" t="s">
        <v>97</v>
      </c>
      <c r="F445" s="16">
        <v>2296.35</v>
      </c>
      <c r="G445" s="17"/>
      <c r="H445" s="18" t="str">
        <f t="shared" ref="H445:H451" si="8">IF(G445="","",ROUND(F445*ROUND(G445,2),2))</f>
        <v/>
      </c>
      <c r="I445" s="6" t="s">
        <v>555</v>
      </c>
    </row>
    <row r="446" spans="1:9" ht="36">
      <c r="A446" s="5">
        <v>290</v>
      </c>
      <c r="B446" s="5" t="s">
        <v>126</v>
      </c>
      <c r="C446" s="6" t="s">
        <v>379</v>
      </c>
      <c r="D446" s="6" t="s">
        <v>380</v>
      </c>
      <c r="E446" s="15" t="s">
        <v>97</v>
      </c>
      <c r="F446" s="16">
        <v>1056</v>
      </c>
      <c r="G446" s="17"/>
      <c r="H446" s="18" t="str">
        <f t="shared" si="8"/>
        <v/>
      </c>
      <c r="I446" s="6" t="s">
        <v>556</v>
      </c>
    </row>
    <row r="447" spans="1:9" ht="36">
      <c r="A447" s="5">
        <v>291</v>
      </c>
      <c r="B447" s="5" t="s">
        <v>210</v>
      </c>
      <c r="C447" s="6" t="s">
        <v>111</v>
      </c>
      <c r="D447" s="6" t="s">
        <v>382</v>
      </c>
      <c r="E447" s="15" t="s">
        <v>97</v>
      </c>
      <c r="F447" s="16">
        <v>1003.2</v>
      </c>
      <c r="G447" s="17"/>
      <c r="H447" s="18" t="str">
        <f t="shared" si="8"/>
        <v/>
      </c>
      <c r="I447" s="6" t="s">
        <v>557</v>
      </c>
    </row>
    <row r="448" spans="1:9" ht="36">
      <c r="A448" s="5">
        <v>292</v>
      </c>
      <c r="B448" s="5" t="s">
        <v>213</v>
      </c>
      <c r="C448" s="6" t="s">
        <v>111</v>
      </c>
      <c r="D448" s="6" t="s">
        <v>384</v>
      </c>
      <c r="E448" s="15" t="s">
        <v>97</v>
      </c>
      <c r="F448" s="16">
        <v>880</v>
      </c>
      <c r="G448" s="17"/>
      <c r="H448" s="18" t="str">
        <f t="shared" si="8"/>
        <v/>
      </c>
      <c r="I448" s="6" t="s">
        <v>558</v>
      </c>
    </row>
    <row r="449" spans="1:9" ht="36">
      <c r="A449" s="5">
        <v>293</v>
      </c>
      <c r="B449" s="5" t="s">
        <v>166</v>
      </c>
      <c r="C449" s="6" t="s">
        <v>117</v>
      </c>
      <c r="D449" s="6" t="s">
        <v>118</v>
      </c>
      <c r="E449" s="15" t="s">
        <v>97</v>
      </c>
      <c r="F449" s="16">
        <v>1177.8</v>
      </c>
      <c r="G449" s="17"/>
      <c r="H449" s="18" t="str">
        <f t="shared" si="8"/>
        <v/>
      </c>
      <c r="I449" s="6" t="s">
        <v>559</v>
      </c>
    </row>
    <row r="450" spans="1:9" ht="36">
      <c r="A450" s="5">
        <v>294</v>
      </c>
      <c r="B450" s="5" t="s">
        <v>169</v>
      </c>
      <c r="C450" s="6" t="s">
        <v>121</v>
      </c>
      <c r="D450" s="6" t="s">
        <v>386</v>
      </c>
      <c r="E450" s="15" t="s">
        <v>97</v>
      </c>
      <c r="F450" s="16">
        <v>727.2</v>
      </c>
      <c r="G450" s="17"/>
      <c r="H450" s="18" t="str">
        <f t="shared" si="8"/>
        <v/>
      </c>
      <c r="I450" s="6" t="s">
        <v>560</v>
      </c>
    </row>
    <row r="451" spans="1:9" ht="36">
      <c r="A451" s="5">
        <v>295</v>
      </c>
      <c r="B451" s="5" t="s">
        <v>172</v>
      </c>
      <c r="C451" s="6" t="s">
        <v>121</v>
      </c>
      <c r="D451" s="6" t="s">
        <v>472</v>
      </c>
      <c r="E451" s="15" t="s">
        <v>97</v>
      </c>
      <c r="F451" s="16">
        <v>12</v>
      </c>
      <c r="G451" s="17"/>
      <c r="H451" s="18" t="str">
        <f t="shared" si="8"/>
        <v/>
      </c>
      <c r="I451" s="6" t="s">
        <v>561</v>
      </c>
    </row>
    <row r="452" spans="1:9" ht="21.95" customHeight="1">
      <c r="A452" s="31" t="s">
        <v>124</v>
      </c>
      <c r="B452" s="31"/>
      <c r="C452" s="32"/>
      <c r="D452" s="32"/>
      <c r="E452" s="33"/>
      <c r="F452" s="34"/>
      <c r="G452" s="35"/>
      <c r="H452" s="35"/>
      <c r="I452" s="4" t="s">
        <v>125</v>
      </c>
    </row>
    <row r="453" spans="1:9" ht="36">
      <c r="A453" s="5">
        <v>296</v>
      </c>
      <c r="B453" s="5" t="s">
        <v>180</v>
      </c>
      <c r="C453" s="6" t="s">
        <v>167</v>
      </c>
      <c r="D453" s="6" t="s">
        <v>562</v>
      </c>
      <c r="E453" s="15" t="s">
        <v>97</v>
      </c>
      <c r="F453" s="16">
        <v>1140.7100000000003</v>
      </c>
      <c r="G453" s="17"/>
      <c r="H453" s="18" t="str">
        <f>IF(G453="","",ROUND(F453*ROUND(G453,2),2))</f>
        <v/>
      </c>
      <c r="I453" s="6" t="s">
        <v>563</v>
      </c>
    </row>
    <row r="454" spans="1:9" ht="48">
      <c r="A454" s="5">
        <v>297</v>
      </c>
      <c r="B454" s="5" t="s">
        <v>392</v>
      </c>
      <c r="C454" s="6" t="s">
        <v>167</v>
      </c>
      <c r="D454" s="6" t="s">
        <v>170</v>
      </c>
      <c r="E454" s="15" t="s">
        <v>97</v>
      </c>
      <c r="F454" s="16">
        <v>414</v>
      </c>
      <c r="G454" s="17"/>
      <c r="H454" s="18" t="str">
        <f>IF(G454="","",ROUND(F454*ROUND(G454,2),2))</f>
        <v/>
      </c>
      <c r="I454" s="6" t="s">
        <v>564</v>
      </c>
    </row>
    <row r="455" spans="1:9">
      <c r="A455" s="31" t="s">
        <v>133</v>
      </c>
      <c r="B455" s="31"/>
      <c r="C455" s="32"/>
      <c r="D455" s="32"/>
      <c r="E455" s="33"/>
      <c r="F455" s="34"/>
      <c r="G455" s="35"/>
      <c r="H455" s="35"/>
      <c r="I455" s="4" t="s">
        <v>134</v>
      </c>
    </row>
    <row r="456" spans="1:9" ht="36">
      <c r="A456" s="5">
        <v>298</v>
      </c>
      <c r="B456" s="5" t="s">
        <v>428</v>
      </c>
      <c r="C456" s="6" t="s">
        <v>425</v>
      </c>
      <c r="D456" s="6" t="s">
        <v>509</v>
      </c>
      <c r="E456" s="15" t="s">
        <v>335</v>
      </c>
      <c r="F456" s="16">
        <v>6</v>
      </c>
      <c r="G456" s="17"/>
      <c r="H456" s="18" t="str">
        <f>IF(G456="","",ROUND(F456*ROUND(G456,2),2))</f>
        <v/>
      </c>
      <c r="I456" s="6" t="s">
        <v>565</v>
      </c>
    </row>
    <row r="457" spans="1:9" ht="36">
      <c r="A457" s="5">
        <v>299</v>
      </c>
      <c r="B457" s="5" t="s">
        <v>432</v>
      </c>
      <c r="C457" s="6" t="s">
        <v>429</v>
      </c>
      <c r="D457" s="6" t="s">
        <v>566</v>
      </c>
      <c r="E457" s="15" t="s">
        <v>154</v>
      </c>
      <c r="F457" s="16">
        <v>2</v>
      </c>
      <c r="G457" s="17"/>
      <c r="H457" s="18" t="str">
        <f>IF(G457="","",ROUND(F457*ROUND(G457,2),2))</f>
        <v/>
      </c>
      <c r="I457" s="6" t="s">
        <v>567</v>
      </c>
    </row>
    <row r="458" spans="1:9" ht="36">
      <c r="A458" s="5">
        <v>300</v>
      </c>
      <c r="B458" s="5" t="s">
        <v>568</v>
      </c>
      <c r="C458" s="6" t="s">
        <v>134</v>
      </c>
      <c r="D458" s="6" t="s">
        <v>140</v>
      </c>
      <c r="E458" s="15" t="s">
        <v>137</v>
      </c>
      <c r="F458" s="16">
        <v>1</v>
      </c>
      <c r="G458" s="17"/>
      <c r="H458" s="18" t="str">
        <f>IF(G458="","",ROUND(F458*ROUND(G458,2),2))</f>
        <v/>
      </c>
      <c r="I458" s="6" t="s">
        <v>569</v>
      </c>
    </row>
    <row r="459" spans="1:9" ht="36">
      <c r="A459" s="5">
        <v>301</v>
      </c>
      <c r="B459" s="5" t="s">
        <v>570</v>
      </c>
      <c r="C459" s="6" t="s">
        <v>134</v>
      </c>
      <c r="D459" s="6" t="s">
        <v>211</v>
      </c>
      <c r="E459" s="15" t="s">
        <v>137</v>
      </c>
      <c r="F459" s="16">
        <v>1</v>
      </c>
      <c r="G459" s="17"/>
      <c r="H459" s="18" t="str">
        <f>IF(G459="","",ROUND(F459*ROUND(G459,2),2))</f>
        <v/>
      </c>
      <c r="I459" s="6" t="s">
        <v>571</v>
      </c>
    </row>
    <row r="460" spans="1:9" ht="36">
      <c r="A460" s="5">
        <v>302</v>
      </c>
      <c r="B460" s="5" t="s">
        <v>572</v>
      </c>
      <c r="C460" s="6" t="s">
        <v>134</v>
      </c>
      <c r="D460" s="6" t="s">
        <v>146</v>
      </c>
      <c r="E460" s="15" t="s">
        <v>137</v>
      </c>
      <c r="F460" s="16">
        <v>1</v>
      </c>
      <c r="G460" s="17"/>
      <c r="H460" s="18" t="str">
        <f>IF(G460="","",ROUND(F460*ROUND(G460,2),2))</f>
        <v/>
      </c>
      <c r="I460" s="6" t="s">
        <v>573</v>
      </c>
    </row>
    <row r="461" spans="1:9" ht="21.95" customHeight="1">
      <c r="A461" s="36" t="s">
        <v>574</v>
      </c>
      <c r="B461" s="36"/>
      <c r="C461" s="37"/>
      <c r="D461" s="37"/>
      <c r="E461" s="38"/>
      <c r="F461" s="39"/>
      <c r="G461" s="40"/>
      <c r="H461" s="20">
        <f>ROUND(SUM(H437:H460),2)</f>
        <v>0</v>
      </c>
      <c r="I461" s="19"/>
    </row>
    <row r="462" spans="1:9" ht="24" customHeight="1">
      <c r="A462" s="51" t="s">
        <v>575</v>
      </c>
      <c r="B462" s="51"/>
      <c r="C462" s="52"/>
      <c r="D462" s="52"/>
      <c r="E462" s="53"/>
      <c r="F462" s="54"/>
      <c r="G462" s="55"/>
      <c r="H462" s="55"/>
      <c r="I462" s="7" t="s">
        <v>64</v>
      </c>
    </row>
    <row r="463" spans="1:9" ht="21.95" customHeight="1">
      <c r="A463" s="31" t="s">
        <v>87</v>
      </c>
      <c r="B463" s="31"/>
      <c r="C463" s="32"/>
      <c r="D463" s="32"/>
      <c r="E463" s="33"/>
      <c r="F463" s="34"/>
      <c r="G463" s="35"/>
      <c r="H463" s="35"/>
      <c r="I463" s="4" t="s">
        <v>88</v>
      </c>
    </row>
    <row r="464" spans="1:9" ht="36">
      <c r="A464" s="5">
        <v>303</v>
      </c>
      <c r="B464" s="5" t="s">
        <v>89</v>
      </c>
      <c r="C464" s="6" t="s">
        <v>90</v>
      </c>
      <c r="D464" s="6" t="s">
        <v>91</v>
      </c>
      <c r="E464" s="15" t="s">
        <v>92</v>
      </c>
      <c r="F464" s="16">
        <v>0.24299999999999999</v>
      </c>
      <c r="G464" s="17"/>
      <c r="H464" s="18" t="str">
        <f>IF(G464="","",ROUND(F464*ROUND(G464,2),2))</f>
        <v/>
      </c>
      <c r="I464" s="6" t="s">
        <v>576</v>
      </c>
    </row>
    <row r="465" spans="1:9" ht="60">
      <c r="A465" s="5">
        <v>304</v>
      </c>
      <c r="B465" s="5" t="s">
        <v>94</v>
      </c>
      <c r="C465" s="6" t="s">
        <v>95</v>
      </c>
      <c r="D465" s="6" t="s">
        <v>96</v>
      </c>
      <c r="E465" s="15" t="s">
        <v>97</v>
      </c>
      <c r="F465" s="16">
        <v>364.5</v>
      </c>
      <c r="G465" s="17"/>
      <c r="H465" s="18" t="str">
        <f>IF(G465="","",ROUND(F465*ROUND(G465,2),2))</f>
        <v/>
      </c>
      <c r="I465" s="6" t="s">
        <v>577</v>
      </c>
    </row>
    <row r="466" spans="1:9" ht="96">
      <c r="A466" s="5">
        <v>305</v>
      </c>
      <c r="B466" s="5" t="s">
        <v>101</v>
      </c>
      <c r="C466" s="6" t="s">
        <v>152</v>
      </c>
      <c r="D466" s="6" t="s">
        <v>156</v>
      </c>
      <c r="E466" s="15" t="s">
        <v>154</v>
      </c>
      <c r="F466" s="16">
        <v>3</v>
      </c>
      <c r="G466" s="17"/>
      <c r="H466" s="18" t="str">
        <f>IF(G466="","",ROUND(F466*ROUND(G466,2),2))</f>
        <v/>
      </c>
      <c r="I466" s="6" t="s">
        <v>578</v>
      </c>
    </row>
    <row r="467" spans="1:9" ht="21.95" customHeight="1">
      <c r="A467" s="31" t="s">
        <v>99</v>
      </c>
      <c r="B467" s="31"/>
      <c r="C467" s="32"/>
      <c r="D467" s="32"/>
      <c r="E467" s="33"/>
      <c r="F467" s="34"/>
      <c r="G467" s="35"/>
      <c r="H467" s="35"/>
      <c r="I467" s="4" t="s">
        <v>100</v>
      </c>
    </row>
    <row r="468" spans="1:9" ht="96">
      <c r="A468" s="5">
        <v>306</v>
      </c>
      <c r="B468" s="5" t="s">
        <v>106</v>
      </c>
      <c r="C468" s="6" t="s">
        <v>102</v>
      </c>
      <c r="D468" s="6" t="s">
        <v>103</v>
      </c>
      <c r="E468" s="15" t="s">
        <v>104</v>
      </c>
      <c r="F468" s="16">
        <v>291.60000000000002</v>
      </c>
      <c r="G468" s="17"/>
      <c r="H468" s="18" t="str">
        <f>IF(G468="","",ROUND(F468*ROUND(G468,2),2))</f>
        <v/>
      </c>
      <c r="I468" s="6" t="s">
        <v>579</v>
      </c>
    </row>
    <row r="469" spans="1:9" ht="72">
      <c r="A469" s="5">
        <v>307</v>
      </c>
      <c r="B469" s="5" t="s">
        <v>112</v>
      </c>
      <c r="C469" s="6" t="s">
        <v>107</v>
      </c>
      <c r="D469" s="6" t="s">
        <v>108</v>
      </c>
      <c r="E469" s="15" t="s">
        <v>104</v>
      </c>
      <c r="F469" s="16">
        <v>328.05</v>
      </c>
      <c r="G469" s="17"/>
      <c r="H469" s="18" t="str">
        <f>IF(G469="","",ROUND(F469*ROUND(G469,2),2))</f>
        <v/>
      </c>
      <c r="I469" s="6" t="s">
        <v>580</v>
      </c>
    </row>
    <row r="470" spans="1:9" ht="21.95" customHeight="1">
      <c r="A470" s="31" t="s">
        <v>110</v>
      </c>
      <c r="B470" s="31"/>
      <c r="C470" s="32"/>
      <c r="D470" s="32"/>
      <c r="E470" s="33"/>
      <c r="F470" s="34"/>
      <c r="G470" s="35"/>
      <c r="H470" s="35"/>
      <c r="I470" s="4" t="s">
        <v>111</v>
      </c>
    </row>
    <row r="471" spans="1:9" ht="36">
      <c r="A471" s="5">
        <v>308</v>
      </c>
      <c r="B471" s="5" t="s">
        <v>116</v>
      </c>
      <c r="C471" s="6" t="s">
        <v>113</v>
      </c>
      <c r="D471" s="6" t="s">
        <v>114</v>
      </c>
      <c r="E471" s="15" t="s">
        <v>97</v>
      </c>
      <c r="F471" s="16">
        <v>1142.3399999999999</v>
      </c>
      <c r="G471" s="17"/>
      <c r="H471" s="18" t="str">
        <f>IF(G471="","",ROUND(F471*ROUND(G471,2),2))</f>
        <v/>
      </c>
      <c r="I471" s="6" t="s">
        <v>581</v>
      </c>
    </row>
    <row r="472" spans="1:9" ht="36">
      <c r="A472" s="5">
        <v>309</v>
      </c>
      <c r="B472" s="5" t="s">
        <v>120</v>
      </c>
      <c r="C472" s="6" t="s">
        <v>117</v>
      </c>
      <c r="D472" s="6" t="s">
        <v>118</v>
      </c>
      <c r="E472" s="15" t="s">
        <v>97</v>
      </c>
      <c r="F472" s="16">
        <v>1095.3</v>
      </c>
      <c r="G472" s="17"/>
      <c r="H472" s="18" t="str">
        <f>IF(G472="","",ROUND(F472*ROUND(G472,2),2))</f>
        <v/>
      </c>
      <c r="I472" s="6" t="s">
        <v>582</v>
      </c>
    </row>
    <row r="473" spans="1:9" ht="21.95" customHeight="1">
      <c r="A473" s="31" t="s">
        <v>124</v>
      </c>
      <c r="B473" s="31"/>
      <c r="C473" s="32"/>
      <c r="D473" s="32"/>
      <c r="E473" s="33"/>
      <c r="F473" s="34"/>
      <c r="G473" s="35"/>
      <c r="H473" s="35"/>
      <c r="I473" s="4" t="s">
        <v>125</v>
      </c>
    </row>
    <row r="474" spans="1:9" ht="48">
      <c r="A474" s="5">
        <v>310</v>
      </c>
      <c r="B474" s="5" t="s">
        <v>126</v>
      </c>
      <c r="C474" s="6" t="s">
        <v>167</v>
      </c>
      <c r="D474" s="6" t="s">
        <v>128</v>
      </c>
      <c r="E474" s="15" t="s">
        <v>97</v>
      </c>
      <c r="F474" s="16">
        <v>762.18</v>
      </c>
      <c r="G474" s="17"/>
      <c r="H474" s="18" t="str">
        <f>IF(G474="","",ROUND(F474*ROUND(G474,2),2))</f>
        <v/>
      </c>
      <c r="I474" s="6" t="s">
        <v>583</v>
      </c>
    </row>
    <row r="475" spans="1:9" ht="48">
      <c r="A475" s="5">
        <v>311</v>
      </c>
      <c r="B475" s="5" t="s">
        <v>130</v>
      </c>
      <c r="C475" s="6" t="s">
        <v>167</v>
      </c>
      <c r="D475" s="6" t="s">
        <v>170</v>
      </c>
      <c r="E475" s="15" t="s">
        <v>97</v>
      </c>
      <c r="F475" s="16">
        <v>108</v>
      </c>
      <c r="G475" s="17"/>
      <c r="H475" s="18" t="str">
        <f>IF(G475="","",ROUND(F475*ROUND(G475,2),2))</f>
        <v/>
      </c>
      <c r="I475" s="6" t="s">
        <v>584</v>
      </c>
    </row>
    <row r="476" spans="1:9" ht="36">
      <c r="A476" s="5">
        <v>312</v>
      </c>
      <c r="B476" s="5" t="s">
        <v>166</v>
      </c>
      <c r="C476" s="6" t="s">
        <v>247</v>
      </c>
      <c r="D476" s="6" t="s">
        <v>248</v>
      </c>
      <c r="E476" s="15" t="s">
        <v>97</v>
      </c>
      <c r="F476" s="16">
        <v>21</v>
      </c>
      <c r="G476" s="17"/>
      <c r="H476" s="18" t="str">
        <f>IF(G476="","",ROUND(F476*ROUND(G476,2),2))</f>
        <v/>
      </c>
      <c r="I476" s="6" t="s">
        <v>585</v>
      </c>
    </row>
    <row r="477" spans="1:9" ht="21.95" customHeight="1">
      <c r="A477" s="31" t="s">
        <v>133</v>
      </c>
      <c r="B477" s="31"/>
      <c r="C477" s="32"/>
      <c r="D477" s="32"/>
      <c r="E477" s="33"/>
      <c r="F477" s="34"/>
      <c r="G477" s="35"/>
      <c r="H477" s="35"/>
      <c r="I477" s="4" t="s">
        <v>134</v>
      </c>
    </row>
    <row r="478" spans="1:9" ht="32.450000000000003" customHeight="1">
      <c r="A478" s="5">
        <v>313</v>
      </c>
      <c r="B478" s="5" t="s">
        <v>169</v>
      </c>
      <c r="C478" s="6" t="s">
        <v>181</v>
      </c>
      <c r="D478" s="6" t="s">
        <v>586</v>
      </c>
      <c r="E478" s="15" t="s">
        <v>137</v>
      </c>
      <c r="F478" s="16">
        <v>1</v>
      </c>
      <c r="G478" s="17"/>
      <c r="H478" s="18" t="str">
        <f>IF(G478="","",ROUND(F478*ROUND(G478,2),2))</f>
        <v/>
      </c>
      <c r="I478" s="6" t="s">
        <v>587</v>
      </c>
    </row>
    <row r="479" spans="1:9" ht="21.95" customHeight="1">
      <c r="A479" s="36" t="s">
        <v>588</v>
      </c>
      <c r="B479" s="36"/>
      <c r="C479" s="37"/>
      <c r="D479" s="37"/>
      <c r="E479" s="38"/>
      <c r="F479" s="39"/>
      <c r="G479" s="40"/>
      <c r="H479" s="20">
        <f>ROUND(SUM(H464:H478),2)</f>
        <v>0</v>
      </c>
      <c r="I479" s="19"/>
    </row>
    <row r="480" spans="1:9" ht="24" customHeight="1">
      <c r="A480" s="51" t="s">
        <v>589</v>
      </c>
      <c r="B480" s="51"/>
      <c r="C480" s="52"/>
      <c r="D480" s="52"/>
      <c r="E480" s="53"/>
      <c r="F480" s="54"/>
      <c r="G480" s="55"/>
      <c r="H480" s="55"/>
      <c r="I480" s="7" t="s">
        <v>66</v>
      </c>
    </row>
    <row r="481" spans="1:9" ht="21.95" customHeight="1">
      <c r="A481" s="31" t="s">
        <v>87</v>
      </c>
      <c r="B481" s="31"/>
      <c r="C481" s="32"/>
      <c r="D481" s="32"/>
      <c r="E481" s="33"/>
      <c r="F481" s="34"/>
      <c r="G481" s="35"/>
      <c r="H481" s="35"/>
      <c r="I481" s="4" t="s">
        <v>88</v>
      </c>
    </row>
    <row r="482" spans="1:9" ht="36">
      <c r="A482" s="5">
        <v>314</v>
      </c>
      <c r="B482" s="5" t="s">
        <v>89</v>
      </c>
      <c r="C482" s="6" t="s">
        <v>90</v>
      </c>
      <c r="D482" s="6" t="s">
        <v>91</v>
      </c>
      <c r="E482" s="15" t="s">
        <v>92</v>
      </c>
      <c r="F482" s="16">
        <v>0.124</v>
      </c>
      <c r="G482" s="17"/>
      <c r="H482" s="18" t="str">
        <f>IF(G482="","",ROUND(F482*ROUND(G482,2),2))</f>
        <v/>
      </c>
      <c r="I482" s="6" t="s">
        <v>590</v>
      </c>
    </row>
    <row r="483" spans="1:9" ht="60">
      <c r="A483" s="5">
        <v>315</v>
      </c>
      <c r="B483" s="5" t="s">
        <v>94</v>
      </c>
      <c r="C483" s="6" t="s">
        <v>95</v>
      </c>
      <c r="D483" s="6" t="s">
        <v>96</v>
      </c>
      <c r="E483" s="15" t="s">
        <v>97</v>
      </c>
      <c r="F483" s="16">
        <v>217</v>
      </c>
      <c r="G483" s="17"/>
      <c r="H483" s="18" t="str">
        <f>IF(G483="","",ROUND(F483*ROUND(G483,2),2))</f>
        <v/>
      </c>
      <c r="I483" s="6" t="s">
        <v>591</v>
      </c>
    </row>
    <row r="484" spans="1:9" ht="21.95" customHeight="1">
      <c r="A484" s="31" t="s">
        <v>99</v>
      </c>
      <c r="B484" s="31"/>
      <c r="C484" s="32"/>
      <c r="D484" s="32"/>
      <c r="E484" s="33"/>
      <c r="F484" s="34"/>
      <c r="G484" s="35"/>
      <c r="H484" s="35"/>
      <c r="I484" s="4" t="s">
        <v>100</v>
      </c>
    </row>
    <row r="485" spans="1:9" ht="96">
      <c r="A485" s="5">
        <v>316</v>
      </c>
      <c r="B485" s="5" t="s">
        <v>101</v>
      </c>
      <c r="C485" s="6" t="s">
        <v>102</v>
      </c>
      <c r="D485" s="6" t="s">
        <v>103</v>
      </c>
      <c r="E485" s="15" t="s">
        <v>104</v>
      </c>
      <c r="F485" s="16">
        <v>173.60000000000002</v>
      </c>
      <c r="G485" s="17"/>
      <c r="H485" s="18" t="str">
        <f>IF(G485="","",ROUND(F485*ROUND(G485,2),2))</f>
        <v/>
      </c>
      <c r="I485" s="6" t="s">
        <v>592</v>
      </c>
    </row>
    <row r="486" spans="1:9" ht="72">
      <c r="A486" s="5">
        <v>317</v>
      </c>
      <c r="B486" s="5" t="s">
        <v>106</v>
      </c>
      <c r="C486" s="6" t="s">
        <v>107</v>
      </c>
      <c r="D486" s="6" t="s">
        <v>108</v>
      </c>
      <c r="E486" s="15" t="s">
        <v>104</v>
      </c>
      <c r="F486" s="16">
        <v>195.3</v>
      </c>
      <c r="G486" s="17"/>
      <c r="H486" s="18" t="str">
        <f>IF(G486="","",ROUND(F486*ROUND(G486,2),2))</f>
        <v/>
      </c>
      <c r="I486" s="6" t="s">
        <v>593</v>
      </c>
    </row>
    <row r="487" spans="1:9" ht="21.95" customHeight="1">
      <c r="A487" s="31" t="s">
        <v>110</v>
      </c>
      <c r="B487" s="31"/>
      <c r="C487" s="32"/>
      <c r="D487" s="32"/>
      <c r="E487" s="33"/>
      <c r="F487" s="34"/>
      <c r="G487" s="35"/>
      <c r="H487" s="35"/>
      <c r="I487" s="4" t="s">
        <v>111</v>
      </c>
    </row>
    <row r="488" spans="1:9" ht="36">
      <c r="A488" s="5">
        <v>318</v>
      </c>
      <c r="B488" s="5" t="s">
        <v>112</v>
      </c>
      <c r="C488" s="6" t="s">
        <v>113</v>
      </c>
      <c r="D488" s="6" t="s">
        <v>114</v>
      </c>
      <c r="E488" s="15" t="s">
        <v>97</v>
      </c>
      <c r="F488" s="16">
        <v>781.48</v>
      </c>
      <c r="G488" s="17"/>
      <c r="H488" s="18" t="str">
        <f>IF(G488="","",ROUND(F488*ROUND(G488,2),2))</f>
        <v/>
      </c>
      <c r="I488" s="6" t="s">
        <v>594</v>
      </c>
    </row>
    <row r="489" spans="1:9" ht="36">
      <c r="A489" s="5">
        <v>319</v>
      </c>
      <c r="B489" s="5" t="s">
        <v>116</v>
      </c>
      <c r="C489" s="6" t="s">
        <v>117</v>
      </c>
      <c r="D489" s="6" t="s">
        <v>118</v>
      </c>
      <c r="E489" s="15" t="s">
        <v>97</v>
      </c>
      <c r="F489" s="16">
        <v>728.84</v>
      </c>
      <c r="G489" s="17"/>
      <c r="H489" s="18" t="str">
        <f>IF(G489="","",ROUND(F489*ROUND(G489,2),2))</f>
        <v/>
      </c>
      <c r="I489" s="6" t="s">
        <v>595</v>
      </c>
    </row>
    <row r="490" spans="1:9" ht="36">
      <c r="A490" s="5">
        <v>320</v>
      </c>
      <c r="B490" s="5" t="s">
        <v>120</v>
      </c>
      <c r="C490" s="6" t="s">
        <v>121</v>
      </c>
      <c r="D490" s="6" t="s">
        <v>122</v>
      </c>
      <c r="E490" s="15" t="s">
        <v>97</v>
      </c>
      <c r="F490" s="16">
        <v>17.920000000000002</v>
      </c>
      <c r="G490" s="17"/>
      <c r="H490" s="18" t="str">
        <f>IF(G490="","",ROUND(F490*ROUND(G490,2),2))</f>
        <v/>
      </c>
      <c r="I490" s="6" t="s">
        <v>596</v>
      </c>
    </row>
    <row r="491" spans="1:9" ht="21.95" customHeight="1">
      <c r="A491" s="31" t="s">
        <v>124</v>
      </c>
      <c r="B491" s="31"/>
      <c r="C491" s="32"/>
      <c r="D491" s="32"/>
      <c r="E491" s="33"/>
      <c r="F491" s="34"/>
      <c r="G491" s="35"/>
      <c r="H491" s="35"/>
      <c r="I491" s="4" t="s">
        <v>125</v>
      </c>
    </row>
    <row r="492" spans="1:9" ht="48">
      <c r="A492" s="5">
        <v>321</v>
      </c>
      <c r="B492" s="5" t="s">
        <v>126</v>
      </c>
      <c r="C492" s="6" t="s">
        <v>167</v>
      </c>
      <c r="D492" s="6" t="s">
        <v>128</v>
      </c>
      <c r="E492" s="15" t="s">
        <v>97</v>
      </c>
      <c r="F492" s="16">
        <v>454.83000000000004</v>
      </c>
      <c r="G492" s="17"/>
      <c r="H492" s="18" t="str">
        <f>IF(G492="","",ROUND(F492*ROUND(G492,2),2))</f>
        <v/>
      </c>
      <c r="I492" s="6" t="s">
        <v>597</v>
      </c>
    </row>
    <row r="493" spans="1:9" ht="48">
      <c r="A493" s="5">
        <v>322</v>
      </c>
      <c r="B493" s="5" t="s">
        <v>130</v>
      </c>
      <c r="C493" s="6" t="s">
        <v>167</v>
      </c>
      <c r="D493" s="6" t="s">
        <v>170</v>
      </c>
      <c r="E493" s="15" t="s">
        <v>97</v>
      </c>
      <c r="F493" s="16">
        <v>187.77</v>
      </c>
      <c r="G493" s="17"/>
      <c r="H493" s="18" t="str">
        <f>IF(G493="","",ROUND(F493*ROUND(G493,2),2))</f>
        <v/>
      </c>
      <c r="I493" s="6" t="s">
        <v>598</v>
      </c>
    </row>
    <row r="494" spans="1:9" ht="21.95" customHeight="1">
      <c r="A494" s="31" t="s">
        <v>133</v>
      </c>
      <c r="B494" s="31"/>
      <c r="C494" s="32"/>
      <c r="D494" s="32"/>
      <c r="E494" s="33"/>
      <c r="F494" s="34"/>
      <c r="G494" s="35"/>
      <c r="H494" s="35"/>
      <c r="I494" s="4" t="s">
        <v>134</v>
      </c>
    </row>
    <row r="495" spans="1:9" ht="32.450000000000003" customHeight="1">
      <c r="A495" s="5">
        <v>323</v>
      </c>
      <c r="B495" s="5" t="s">
        <v>135</v>
      </c>
      <c r="C495" s="6" t="s">
        <v>134</v>
      </c>
      <c r="D495" s="6" t="s">
        <v>140</v>
      </c>
      <c r="E495" s="15" t="s">
        <v>137</v>
      </c>
      <c r="F495" s="16">
        <v>1</v>
      </c>
      <c r="G495" s="17"/>
      <c r="H495" s="18" t="str">
        <f>IF(G495="","",ROUND(F495*ROUND(G495,2),2))</f>
        <v/>
      </c>
      <c r="I495" s="6" t="s">
        <v>599</v>
      </c>
    </row>
    <row r="496" spans="1:9" ht="32.450000000000003" customHeight="1">
      <c r="A496" s="5">
        <v>324</v>
      </c>
      <c r="B496" s="5" t="s">
        <v>139</v>
      </c>
      <c r="C496" s="6" t="s">
        <v>134</v>
      </c>
      <c r="D496" s="6" t="s">
        <v>146</v>
      </c>
      <c r="E496" s="15" t="s">
        <v>137</v>
      </c>
      <c r="F496" s="16">
        <v>1</v>
      </c>
      <c r="G496" s="17"/>
      <c r="H496" s="18" t="str">
        <f>IF(G496="","",ROUND(F496*ROUND(G496,2),2))</f>
        <v/>
      </c>
      <c r="I496" s="6" t="s">
        <v>600</v>
      </c>
    </row>
    <row r="497" spans="1:9" ht="21.95" customHeight="1">
      <c r="A497" s="36" t="s">
        <v>601</v>
      </c>
      <c r="B497" s="36"/>
      <c r="C497" s="37"/>
      <c r="D497" s="37"/>
      <c r="E497" s="38"/>
      <c r="F497" s="39"/>
      <c r="G497" s="40"/>
      <c r="H497" s="20">
        <f>ROUND(SUM(H482:H496),2)</f>
        <v>0</v>
      </c>
      <c r="I497" s="19"/>
    </row>
    <row r="498" spans="1:9" ht="24" customHeight="1">
      <c r="A498" s="51" t="s">
        <v>602</v>
      </c>
      <c r="B498" s="51"/>
      <c r="C498" s="52"/>
      <c r="D498" s="52"/>
      <c r="E498" s="53"/>
      <c r="F498" s="54"/>
      <c r="G498" s="55"/>
      <c r="H498" s="55"/>
      <c r="I498" s="7" t="s">
        <v>68</v>
      </c>
    </row>
    <row r="499" spans="1:9" ht="21.95" customHeight="1">
      <c r="A499" s="31" t="s">
        <v>87</v>
      </c>
      <c r="B499" s="31"/>
      <c r="C499" s="32"/>
      <c r="D499" s="32"/>
      <c r="E499" s="33"/>
      <c r="F499" s="34"/>
      <c r="G499" s="35"/>
      <c r="H499" s="35"/>
      <c r="I499" s="4" t="s">
        <v>88</v>
      </c>
    </row>
    <row r="500" spans="1:9" ht="36">
      <c r="A500" s="5">
        <v>325</v>
      </c>
      <c r="B500" s="5" t="s">
        <v>89</v>
      </c>
      <c r="C500" s="6" t="s">
        <v>90</v>
      </c>
      <c r="D500" s="6" t="s">
        <v>91</v>
      </c>
      <c r="E500" s="15" t="s">
        <v>92</v>
      </c>
      <c r="F500" s="16">
        <v>0.06</v>
      </c>
      <c r="G500" s="17"/>
      <c r="H500" s="18" t="str">
        <f>IF(G500="","",ROUND(F500*ROUND(G500,2),2))</f>
        <v/>
      </c>
      <c r="I500" s="6" t="s">
        <v>603</v>
      </c>
    </row>
    <row r="501" spans="1:9" ht="60">
      <c r="A501" s="5">
        <v>326</v>
      </c>
      <c r="B501" s="5" t="s">
        <v>94</v>
      </c>
      <c r="C501" s="6" t="s">
        <v>95</v>
      </c>
      <c r="D501" s="6" t="s">
        <v>96</v>
      </c>
      <c r="E501" s="15" t="s">
        <v>97</v>
      </c>
      <c r="F501" s="16">
        <v>105</v>
      </c>
      <c r="G501" s="17"/>
      <c r="H501" s="18" t="str">
        <f>IF(G501="","",ROUND(F501*ROUND(G501,2),2))</f>
        <v/>
      </c>
      <c r="I501" s="6" t="s">
        <v>604</v>
      </c>
    </row>
    <row r="502" spans="1:9" ht="21.95" customHeight="1">
      <c r="A502" s="31" t="s">
        <v>99</v>
      </c>
      <c r="B502" s="31"/>
      <c r="C502" s="32"/>
      <c r="D502" s="32"/>
      <c r="E502" s="33"/>
      <c r="F502" s="34"/>
      <c r="G502" s="35"/>
      <c r="H502" s="35"/>
      <c r="I502" s="4" t="s">
        <v>100</v>
      </c>
    </row>
    <row r="503" spans="1:9" ht="96">
      <c r="A503" s="5">
        <v>327</v>
      </c>
      <c r="B503" s="5" t="s">
        <v>101</v>
      </c>
      <c r="C503" s="6" t="s">
        <v>102</v>
      </c>
      <c r="D503" s="6" t="s">
        <v>103</v>
      </c>
      <c r="E503" s="15" t="s">
        <v>104</v>
      </c>
      <c r="F503" s="16">
        <v>84</v>
      </c>
      <c r="G503" s="17"/>
      <c r="H503" s="18" t="str">
        <f>IF(G503="","",ROUND(F503*ROUND(G503,2),2))</f>
        <v/>
      </c>
      <c r="I503" s="6" t="s">
        <v>605</v>
      </c>
    </row>
    <row r="504" spans="1:9" ht="72">
      <c r="A504" s="5">
        <v>328</v>
      </c>
      <c r="B504" s="5" t="s">
        <v>106</v>
      </c>
      <c r="C504" s="6" t="s">
        <v>107</v>
      </c>
      <c r="D504" s="6" t="s">
        <v>108</v>
      </c>
      <c r="E504" s="15" t="s">
        <v>104</v>
      </c>
      <c r="F504" s="16">
        <v>94.5</v>
      </c>
      <c r="G504" s="17"/>
      <c r="H504" s="18" t="str">
        <f>IF(G504="","",ROUND(F504*ROUND(G504,2),2))</f>
        <v/>
      </c>
      <c r="I504" s="6" t="s">
        <v>606</v>
      </c>
    </row>
    <row r="505" spans="1:9" ht="21.95" customHeight="1">
      <c r="A505" s="31" t="s">
        <v>110</v>
      </c>
      <c r="B505" s="31"/>
      <c r="C505" s="32"/>
      <c r="D505" s="32"/>
      <c r="E505" s="33"/>
      <c r="F505" s="34"/>
      <c r="G505" s="35"/>
      <c r="H505" s="35"/>
      <c r="I505" s="4" t="s">
        <v>111</v>
      </c>
    </row>
    <row r="506" spans="1:9" ht="36">
      <c r="A506" s="5">
        <v>329</v>
      </c>
      <c r="B506" s="5" t="s">
        <v>112</v>
      </c>
      <c r="C506" s="6" t="s">
        <v>113</v>
      </c>
      <c r="D506" s="6" t="s">
        <v>114</v>
      </c>
      <c r="E506" s="15" t="s">
        <v>97</v>
      </c>
      <c r="F506" s="16">
        <v>345.93</v>
      </c>
      <c r="G506" s="17"/>
      <c r="H506" s="18" t="str">
        <f>IF(G506="","",ROUND(F506*ROUND(G506,2),2))</f>
        <v/>
      </c>
      <c r="I506" s="6" t="s">
        <v>607</v>
      </c>
    </row>
    <row r="507" spans="1:9" ht="36">
      <c r="A507" s="5">
        <v>330</v>
      </c>
      <c r="B507" s="5" t="s">
        <v>116</v>
      </c>
      <c r="C507" s="6" t="s">
        <v>117</v>
      </c>
      <c r="D507" s="6" t="s">
        <v>118</v>
      </c>
      <c r="E507" s="15" t="s">
        <v>97</v>
      </c>
      <c r="F507" s="16">
        <v>329.13</v>
      </c>
      <c r="G507" s="17"/>
      <c r="H507" s="18" t="str">
        <f>IF(G507="","",ROUND(F507*ROUND(G507,2),2))</f>
        <v/>
      </c>
      <c r="I507" s="6" t="s">
        <v>608</v>
      </c>
    </row>
    <row r="508" spans="1:9" ht="21.95" customHeight="1">
      <c r="A508" s="31" t="s">
        <v>124</v>
      </c>
      <c r="B508" s="31"/>
      <c r="C508" s="32"/>
      <c r="D508" s="32"/>
      <c r="E508" s="33"/>
      <c r="F508" s="34"/>
      <c r="G508" s="35"/>
      <c r="H508" s="35"/>
      <c r="I508" s="4" t="s">
        <v>125</v>
      </c>
    </row>
    <row r="509" spans="1:9" ht="48">
      <c r="A509" s="5">
        <v>331</v>
      </c>
      <c r="B509" s="5" t="s">
        <v>120</v>
      </c>
      <c r="C509" s="6" t="s">
        <v>167</v>
      </c>
      <c r="D509" s="6" t="s">
        <v>128</v>
      </c>
      <c r="E509" s="15" t="s">
        <v>97</v>
      </c>
      <c r="F509" s="16">
        <v>206.73000000000002</v>
      </c>
      <c r="G509" s="17"/>
      <c r="H509" s="18" t="str">
        <f>IF(G509="","",ROUND(F509*ROUND(G509,2),2))</f>
        <v/>
      </c>
      <c r="I509" s="6" t="s">
        <v>609</v>
      </c>
    </row>
    <row r="510" spans="1:9" ht="48">
      <c r="A510" s="5">
        <v>332</v>
      </c>
      <c r="B510" s="5" t="s">
        <v>126</v>
      </c>
      <c r="C510" s="6" t="s">
        <v>125</v>
      </c>
      <c r="D510" s="6" t="s">
        <v>170</v>
      </c>
      <c r="E510" s="15" t="s">
        <v>97</v>
      </c>
      <c r="F510" s="16">
        <v>72</v>
      </c>
      <c r="G510" s="17"/>
      <c r="H510" s="18" t="str">
        <f>IF(G510="","",ROUND(F510*ROUND(G510,2),2))</f>
        <v/>
      </c>
      <c r="I510" s="6" t="s">
        <v>610</v>
      </c>
    </row>
    <row r="511" spans="1:9" ht="21.95" customHeight="1">
      <c r="A511" s="31" t="s">
        <v>133</v>
      </c>
      <c r="B511" s="31"/>
      <c r="C511" s="32"/>
      <c r="D511" s="32"/>
      <c r="E511" s="33"/>
      <c r="F511" s="34"/>
      <c r="G511" s="35"/>
      <c r="H511" s="35"/>
      <c r="I511" s="4" t="s">
        <v>134</v>
      </c>
    </row>
    <row r="512" spans="1:9" ht="32.450000000000003" customHeight="1">
      <c r="A512" s="5">
        <v>333</v>
      </c>
      <c r="B512" s="5" t="s">
        <v>130</v>
      </c>
      <c r="C512" s="6" t="s">
        <v>425</v>
      </c>
      <c r="D512" s="6" t="s">
        <v>611</v>
      </c>
      <c r="E512" s="15" t="s">
        <v>335</v>
      </c>
      <c r="F512" s="16">
        <v>8</v>
      </c>
      <c r="G512" s="17"/>
      <c r="H512" s="18" t="str">
        <f>IF(G512="","",ROUND(F512*ROUND(G512,2),2))</f>
        <v/>
      </c>
      <c r="I512" s="6" t="s">
        <v>612</v>
      </c>
    </row>
    <row r="513" spans="1:9" ht="32.450000000000003" customHeight="1">
      <c r="A513" s="5">
        <v>334</v>
      </c>
      <c r="B513" s="5" t="s">
        <v>166</v>
      </c>
      <c r="C513" s="6" t="s">
        <v>429</v>
      </c>
      <c r="D513" s="6" t="s">
        <v>613</v>
      </c>
      <c r="E513" s="15" t="s">
        <v>154</v>
      </c>
      <c r="F513" s="16">
        <v>2</v>
      </c>
      <c r="G513" s="17"/>
      <c r="H513" s="18" t="str">
        <f>IF(G513="","",ROUND(F513*ROUND(G513,2),2))</f>
        <v/>
      </c>
      <c r="I513" s="6" t="s">
        <v>614</v>
      </c>
    </row>
    <row r="514" spans="1:9" ht="32.450000000000003" customHeight="1">
      <c r="A514" s="5">
        <v>335</v>
      </c>
      <c r="B514" s="5" t="s">
        <v>169</v>
      </c>
      <c r="C514" s="6" t="s">
        <v>181</v>
      </c>
      <c r="D514" s="6" t="s">
        <v>586</v>
      </c>
      <c r="E514" s="15" t="s">
        <v>137</v>
      </c>
      <c r="F514" s="16">
        <v>1</v>
      </c>
      <c r="G514" s="17"/>
      <c r="H514" s="18" t="str">
        <f>IF(G514="","",ROUND(F514*ROUND(G514,2),2))</f>
        <v/>
      </c>
      <c r="I514" s="6" t="s">
        <v>615</v>
      </c>
    </row>
    <row r="515" spans="1:9" ht="21.95" customHeight="1">
      <c r="A515" s="36" t="s">
        <v>616</v>
      </c>
      <c r="B515" s="36"/>
      <c r="C515" s="37"/>
      <c r="D515" s="37"/>
      <c r="E515" s="38"/>
      <c r="F515" s="39"/>
      <c r="G515" s="40"/>
      <c r="H515" s="20">
        <f>ROUND(SUM(H500:H514),2)</f>
        <v>0</v>
      </c>
      <c r="I515" s="19"/>
    </row>
    <row r="516" spans="1:9" ht="24" customHeight="1">
      <c r="A516" s="51" t="s">
        <v>617</v>
      </c>
      <c r="B516" s="51"/>
      <c r="C516" s="52"/>
      <c r="D516" s="52"/>
      <c r="E516" s="53"/>
      <c r="F516" s="54"/>
      <c r="G516" s="55"/>
      <c r="H516" s="55"/>
      <c r="I516" s="7" t="s">
        <v>70</v>
      </c>
    </row>
    <row r="517" spans="1:9" ht="21.95" customHeight="1">
      <c r="A517" s="31" t="s">
        <v>87</v>
      </c>
      <c r="B517" s="31"/>
      <c r="C517" s="32"/>
      <c r="D517" s="32"/>
      <c r="E517" s="33"/>
      <c r="F517" s="34"/>
      <c r="G517" s="35"/>
      <c r="H517" s="35"/>
      <c r="I517" s="4" t="s">
        <v>88</v>
      </c>
    </row>
    <row r="518" spans="1:9" ht="36">
      <c r="A518" s="5">
        <v>336</v>
      </c>
      <c r="B518" s="5" t="s">
        <v>89</v>
      </c>
      <c r="C518" s="6" t="s">
        <v>90</v>
      </c>
      <c r="D518" s="6" t="s">
        <v>91</v>
      </c>
      <c r="E518" s="15" t="s">
        <v>92</v>
      </c>
      <c r="F518" s="16">
        <v>7.2750000000000004</v>
      </c>
      <c r="G518" s="17"/>
      <c r="H518" s="18" t="str">
        <f>IF(G518="","",ROUND(F518*ROUND(G518,2),2))</f>
        <v/>
      </c>
      <c r="I518" s="6" t="s">
        <v>618</v>
      </c>
    </row>
    <row r="519" spans="1:9" ht="60">
      <c r="A519" s="5">
        <v>337</v>
      </c>
      <c r="B519" s="5" t="s">
        <v>94</v>
      </c>
      <c r="C519" s="6" t="s">
        <v>95</v>
      </c>
      <c r="D519" s="6" t="s">
        <v>200</v>
      </c>
      <c r="E519" s="15" t="s">
        <v>97</v>
      </c>
      <c r="F519" s="16">
        <v>9966</v>
      </c>
      <c r="G519" s="17"/>
      <c r="H519" s="18" t="str">
        <f>IF(G519="","",ROUND(F519*ROUND(G519,2),2))</f>
        <v/>
      </c>
      <c r="I519" s="6" t="s">
        <v>619</v>
      </c>
    </row>
    <row r="520" spans="1:9" ht="21.95" customHeight="1">
      <c r="A520" s="31" t="s">
        <v>99</v>
      </c>
      <c r="B520" s="31"/>
      <c r="C520" s="32"/>
      <c r="D520" s="32"/>
      <c r="E520" s="33"/>
      <c r="F520" s="34"/>
      <c r="G520" s="35"/>
      <c r="H520" s="35"/>
      <c r="I520" s="4" t="s">
        <v>100</v>
      </c>
    </row>
    <row r="521" spans="1:9" ht="36">
      <c r="A521" s="5">
        <v>338</v>
      </c>
      <c r="B521" s="5" t="s">
        <v>101</v>
      </c>
      <c r="C521" s="6" t="s">
        <v>102</v>
      </c>
      <c r="D521" s="6" t="s">
        <v>620</v>
      </c>
      <c r="E521" s="15" t="s">
        <v>104</v>
      </c>
      <c r="F521" s="16">
        <v>1455</v>
      </c>
      <c r="G521" s="17"/>
      <c r="H521" s="18" t="str">
        <f>IF(G521="","",ROUND(F521*ROUND(G521,2),2))</f>
        <v/>
      </c>
      <c r="I521" s="6" t="s">
        <v>621</v>
      </c>
    </row>
    <row r="522" spans="1:9" ht="21.95" customHeight="1">
      <c r="A522" s="31" t="s">
        <v>622</v>
      </c>
      <c r="B522" s="31"/>
      <c r="C522" s="32"/>
      <c r="D522" s="32"/>
      <c r="E522" s="33"/>
      <c r="F522" s="34"/>
      <c r="G522" s="35"/>
      <c r="H522" s="35"/>
      <c r="I522" s="4" t="s">
        <v>134</v>
      </c>
    </row>
    <row r="523" spans="1:9" ht="36">
      <c r="A523" s="5">
        <v>339</v>
      </c>
      <c r="B523" s="5" t="s">
        <v>112</v>
      </c>
      <c r="C523" s="6" t="s">
        <v>623</v>
      </c>
      <c r="D523" s="6" t="s">
        <v>624</v>
      </c>
      <c r="E523" s="15" t="s">
        <v>335</v>
      </c>
      <c r="F523" s="16">
        <v>27</v>
      </c>
      <c r="G523" s="17"/>
      <c r="H523" s="18" t="str">
        <f>IF(G523="","",ROUND(F523*ROUND(G523,2),2))</f>
        <v/>
      </c>
      <c r="I523" s="6" t="s">
        <v>625</v>
      </c>
    </row>
    <row r="524" spans="1:9" ht="36">
      <c r="A524" s="5">
        <v>340</v>
      </c>
      <c r="B524" s="5" t="s">
        <v>116</v>
      </c>
      <c r="C524" s="6" t="s">
        <v>626</v>
      </c>
      <c r="D524" s="6" t="s">
        <v>627</v>
      </c>
      <c r="E524" s="15" t="s">
        <v>154</v>
      </c>
      <c r="F524" s="16">
        <v>8</v>
      </c>
      <c r="G524" s="17"/>
      <c r="H524" s="18" t="str">
        <f>IF(G524="","",ROUND(F524*ROUND(G524,2),2))</f>
        <v/>
      </c>
      <c r="I524" s="6" t="s">
        <v>628</v>
      </c>
    </row>
    <row r="525" spans="1:9" ht="36">
      <c r="A525" s="5">
        <v>341</v>
      </c>
      <c r="B525" s="5" t="s">
        <v>120</v>
      </c>
      <c r="C525" s="6" t="s">
        <v>515</v>
      </c>
      <c r="D525" s="6" t="s">
        <v>629</v>
      </c>
      <c r="E525" s="15" t="s">
        <v>335</v>
      </c>
      <c r="F525" s="16">
        <v>7275</v>
      </c>
      <c r="G525" s="17"/>
      <c r="H525" s="18" t="str">
        <f>IF(G525="","",ROUND(F525*ROUND(G525,2),2))</f>
        <v/>
      </c>
      <c r="I525" s="6" t="s">
        <v>630</v>
      </c>
    </row>
    <row r="526" spans="1:9" ht="21.95" customHeight="1">
      <c r="A526" s="36" t="s">
        <v>631</v>
      </c>
      <c r="B526" s="36"/>
      <c r="C526" s="37"/>
      <c r="D526" s="37"/>
      <c r="E526" s="38"/>
      <c r="F526" s="39"/>
      <c r="G526" s="40"/>
      <c r="H526" s="20">
        <f>ROUND(SUM(H518:H525),2)</f>
        <v>0</v>
      </c>
      <c r="I526" s="19"/>
    </row>
    <row r="527" spans="1:9" ht="24" customHeight="1">
      <c r="A527" s="51" t="s">
        <v>632</v>
      </c>
      <c r="B527" s="51"/>
      <c r="C527" s="52"/>
      <c r="D527" s="52"/>
      <c r="E527" s="53"/>
      <c r="F527" s="54"/>
      <c r="G527" s="55"/>
      <c r="H527" s="55"/>
      <c r="I527" s="7" t="s">
        <v>72</v>
      </c>
    </row>
    <row r="528" spans="1:9" ht="21.95" customHeight="1">
      <c r="A528" s="31" t="s">
        <v>87</v>
      </c>
      <c r="B528" s="31"/>
      <c r="C528" s="32"/>
      <c r="D528" s="32"/>
      <c r="E528" s="33"/>
      <c r="F528" s="34"/>
      <c r="G528" s="35"/>
      <c r="H528" s="35"/>
      <c r="I528" s="4" t="s">
        <v>88</v>
      </c>
    </row>
    <row r="529" spans="1:9" ht="84">
      <c r="A529" s="5">
        <v>342</v>
      </c>
      <c r="B529" s="5" t="s">
        <v>89</v>
      </c>
      <c r="C529" s="6" t="s">
        <v>152</v>
      </c>
      <c r="D529" s="6" t="s">
        <v>633</v>
      </c>
      <c r="E529" s="15" t="s">
        <v>154</v>
      </c>
      <c r="F529" s="16">
        <v>294</v>
      </c>
      <c r="G529" s="17"/>
      <c r="H529" s="18" t="str">
        <f t="shared" ref="H529:H537" si="9">IF(G529="","",ROUND(F529*ROUND(G529,2),2))</f>
        <v/>
      </c>
      <c r="I529" s="6" t="s">
        <v>634</v>
      </c>
    </row>
    <row r="530" spans="1:9" ht="84">
      <c r="A530" s="5">
        <v>343</v>
      </c>
      <c r="B530" s="5" t="s">
        <v>94</v>
      </c>
      <c r="C530" s="6" t="s">
        <v>152</v>
      </c>
      <c r="D530" s="6" t="s">
        <v>635</v>
      </c>
      <c r="E530" s="15" t="s">
        <v>154</v>
      </c>
      <c r="F530" s="16">
        <v>63</v>
      </c>
      <c r="G530" s="17"/>
      <c r="H530" s="18" t="str">
        <f t="shared" si="9"/>
        <v/>
      </c>
      <c r="I530" s="6" t="s">
        <v>636</v>
      </c>
    </row>
    <row r="531" spans="1:9" ht="84">
      <c r="A531" s="5">
        <v>344</v>
      </c>
      <c r="B531" s="5" t="s">
        <v>101</v>
      </c>
      <c r="C531" s="6" t="s">
        <v>152</v>
      </c>
      <c r="D531" s="6" t="s">
        <v>637</v>
      </c>
      <c r="E531" s="15" t="s">
        <v>154</v>
      </c>
      <c r="F531" s="16">
        <v>5</v>
      </c>
      <c r="G531" s="17"/>
      <c r="H531" s="18" t="str">
        <f t="shared" si="9"/>
        <v/>
      </c>
      <c r="I531" s="6" t="s">
        <v>638</v>
      </c>
    </row>
    <row r="532" spans="1:9" ht="60">
      <c r="A532" s="5">
        <v>345</v>
      </c>
      <c r="B532" s="5" t="s">
        <v>106</v>
      </c>
      <c r="C532" s="6" t="s">
        <v>152</v>
      </c>
      <c r="D532" s="6" t="s">
        <v>639</v>
      </c>
      <c r="E532" s="15" t="s">
        <v>161</v>
      </c>
      <c r="F532" s="16">
        <v>0.34589999999999999</v>
      </c>
      <c r="G532" s="17"/>
      <c r="H532" s="18" t="str">
        <f t="shared" si="9"/>
        <v/>
      </c>
      <c r="I532" s="6" t="s">
        <v>640</v>
      </c>
    </row>
    <row r="533" spans="1:9" ht="84">
      <c r="A533" s="5">
        <v>346</v>
      </c>
      <c r="B533" s="5" t="s">
        <v>112</v>
      </c>
      <c r="C533" s="6" t="s">
        <v>152</v>
      </c>
      <c r="D533" s="6" t="s">
        <v>641</v>
      </c>
      <c r="E533" s="15" t="s">
        <v>154</v>
      </c>
      <c r="F533" s="16">
        <v>115</v>
      </c>
      <c r="G533" s="17"/>
      <c r="H533" s="18" t="str">
        <f t="shared" si="9"/>
        <v/>
      </c>
      <c r="I533" s="6" t="s">
        <v>642</v>
      </c>
    </row>
    <row r="534" spans="1:9" ht="60">
      <c r="A534" s="5">
        <v>347</v>
      </c>
      <c r="B534" s="5" t="s">
        <v>116</v>
      </c>
      <c r="C534" s="6" t="s">
        <v>152</v>
      </c>
      <c r="D534" s="6" t="s">
        <v>643</v>
      </c>
      <c r="E534" s="15" t="s">
        <v>154</v>
      </c>
      <c r="F534" s="16">
        <v>12</v>
      </c>
      <c r="G534" s="17"/>
      <c r="H534" s="18" t="str">
        <f t="shared" si="9"/>
        <v/>
      </c>
      <c r="I534" s="6" t="s">
        <v>644</v>
      </c>
    </row>
    <row r="535" spans="1:9" ht="84">
      <c r="A535" s="5">
        <v>348</v>
      </c>
      <c r="B535" s="5" t="s">
        <v>120</v>
      </c>
      <c r="C535" s="6" t="s">
        <v>152</v>
      </c>
      <c r="D535" s="6" t="s">
        <v>645</v>
      </c>
      <c r="E535" s="15" t="s">
        <v>154</v>
      </c>
      <c r="F535" s="16">
        <v>115</v>
      </c>
      <c r="G535" s="17"/>
      <c r="H535" s="18" t="str">
        <f t="shared" si="9"/>
        <v/>
      </c>
      <c r="I535" s="6" t="s">
        <v>646</v>
      </c>
    </row>
    <row r="536" spans="1:9" ht="36">
      <c r="A536" s="5">
        <v>349</v>
      </c>
      <c r="B536" s="5" t="s">
        <v>126</v>
      </c>
      <c r="C536" s="6" t="s">
        <v>152</v>
      </c>
      <c r="D536" s="6" t="s">
        <v>647</v>
      </c>
      <c r="E536" s="15" t="s">
        <v>97</v>
      </c>
      <c r="F536" s="16">
        <v>6477.8</v>
      </c>
      <c r="G536" s="17"/>
      <c r="H536" s="18" t="str">
        <f t="shared" si="9"/>
        <v/>
      </c>
      <c r="I536" s="6" t="s">
        <v>648</v>
      </c>
    </row>
    <row r="537" spans="1:9" ht="48">
      <c r="A537" s="5">
        <v>350</v>
      </c>
      <c r="B537" s="5" t="s">
        <v>130</v>
      </c>
      <c r="C537" s="6" t="s">
        <v>95</v>
      </c>
      <c r="D537" s="6" t="s">
        <v>649</v>
      </c>
      <c r="E537" s="15" t="s">
        <v>97</v>
      </c>
      <c r="F537" s="16">
        <v>8113.71</v>
      </c>
      <c r="G537" s="17"/>
      <c r="H537" s="18" t="str">
        <f t="shared" si="9"/>
        <v/>
      </c>
      <c r="I537" s="6" t="s">
        <v>650</v>
      </c>
    </row>
    <row r="538" spans="1:9" ht="21.95" customHeight="1">
      <c r="A538" s="31" t="s">
        <v>651</v>
      </c>
      <c r="B538" s="31"/>
      <c r="C538" s="32"/>
      <c r="D538" s="32"/>
      <c r="E538" s="33"/>
      <c r="F538" s="34"/>
      <c r="G538" s="35"/>
      <c r="H538" s="35"/>
      <c r="I538" s="4" t="s">
        <v>134</v>
      </c>
    </row>
    <row r="539" spans="1:9" ht="36">
      <c r="A539" s="5">
        <v>351</v>
      </c>
      <c r="B539" s="5" t="s">
        <v>166</v>
      </c>
      <c r="C539" s="6" t="s">
        <v>173</v>
      </c>
      <c r="D539" s="6" t="s">
        <v>652</v>
      </c>
      <c r="E539" s="15" t="s">
        <v>97</v>
      </c>
      <c r="F539" s="16">
        <v>8113.71</v>
      </c>
      <c r="G539" s="17"/>
      <c r="H539" s="18" t="str">
        <f>IF(G539="","",ROUND(F539*ROUND(G539,2),2))</f>
        <v/>
      </c>
      <c r="I539" s="6" t="s">
        <v>653</v>
      </c>
    </row>
    <row r="540" spans="1:9" ht="21.95" customHeight="1">
      <c r="A540" s="36" t="s">
        <v>654</v>
      </c>
      <c r="B540" s="36"/>
      <c r="C540" s="37"/>
      <c r="D540" s="37"/>
      <c r="E540" s="38"/>
      <c r="F540" s="39"/>
      <c r="G540" s="40"/>
      <c r="H540" s="20">
        <f>ROUND(SUM(H529:H539),2)</f>
        <v>0</v>
      </c>
      <c r="I540" s="19"/>
    </row>
    <row r="541" spans="1:9" ht="21.95" customHeight="1">
      <c r="A541" s="41" t="s">
        <v>655</v>
      </c>
      <c r="B541" s="41"/>
      <c r="C541" s="42"/>
      <c r="D541" s="42"/>
      <c r="E541" s="43"/>
      <c r="F541" s="44"/>
      <c r="G541" s="45"/>
      <c r="H541" s="22">
        <f>ROUND(H25+H46+H62+H79+H98+H119+H136+H155+H173+H188+H205+H225+H241+H257+H280+H296+H321+H344+H369+H399+H417+H434+H461+H479+H497+H515+H526+H540,2)</f>
        <v>0</v>
      </c>
      <c r="I541" s="21"/>
    </row>
    <row r="542" spans="1:9" ht="21.95" customHeight="1">
      <c r="A542" s="41" t="s">
        <v>656</v>
      </c>
      <c r="B542" s="41"/>
      <c r="C542" s="42"/>
      <c r="D542" s="42"/>
      <c r="E542" s="43"/>
      <c r="F542" s="44"/>
      <c r="G542" s="45"/>
      <c r="H542" s="22">
        <f>ROUND(H541*Podsumowanie!$B$6,2)</f>
        <v>0</v>
      </c>
      <c r="I542" s="21"/>
    </row>
    <row r="543" spans="1:9" ht="21.95" customHeight="1">
      <c r="A543" s="46" t="s">
        <v>657</v>
      </c>
      <c r="B543" s="46"/>
      <c r="C543" s="47"/>
      <c r="D543" s="47"/>
      <c r="E543" s="48"/>
      <c r="F543" s="49"/>
      <c r="G543" s="50"/>
      <c r="H543" s="24">
        <f>ROUND(H541+H542,2)</f>
        <v>0</v>
      </c>
      <c r="I543" s="23"/>
    </row>
  </sheetData>
  <mergeCells count="190">
    <mergeCell ref="A10:H10"/>
    <mergeCell ref="A13:H13"/>
    <mergeCell ref="A17:H17"/>
    <mergeCell ref="A20:H20"/>
    <mergeCell ref="A25:G25"/>
    <mergeCell ref="A1:I1"/>
    <mergeCell ref="A2:I2"/>
    <mergeCell ref="A3:I3"/>
    <mergeCell ref="A6:H6"/>
    <mergeCell ref="A7:H7"/>
    <mergeCell ref="A42:H42"/>
    <mergeCell ref="A46:G46"/>
    <mergeCell ref="A47:H47"/>
    <mergeCell ref="A48:H48"/>
    <mergeCell ref="A52:H52"/>
    <mergeCell ref="A26:H26"/>
    <mergeCell ref="A27:H27"/>
    <mergeCell ref="A34:H34"/>
    <mergeCell ref="A37:H37"/>
    <mergeCell ref="A39:H39"/>
    <mergeCell ref="A64:H64"/>
    <mergeCell ref="A68:H68"/>
    <mergeCell ref="A71:H71"/>
    <mergeCell ref="A73:H73"/>
    <mergeCell ref="A76:H76"/>
    <mergeCell ref="A55:H55"/>
    <mergeCell ref="A57:H57"/>
    <mergeCell ref="A60:H60"/>
    <mergeCell ref="A62:G62"/>
    <mergeCell ref="A63:H63"/>
    <mergeCell ref="A92:H92"/>
    <mergeCell ref="A95:H95"/>
    <mergeCell ref="A98:G98"/>
    <mergeCell ref="A99:H99"/>
    <mergeCell ref="A100:H100"/>
    <mergeCell ref="A79:G79"/>
    <mergeCell ref="A80:H80"/>
    <mergeCell ref="A81:H81"/>
    <mergeCell ref="A86:H86"/>
    <mergeCell ref="A89:H89"/>
    <mergeCell ref="A120:H120"/>
    <mergeCell ref="A121:H121"/>
    <mergeCell ref="A124:H124"/>
    <mergeCell ref="A127:H127"/>
    <mergeCell ref="A131:H131"/>
    <mergeCell ref="A105:H105"/>
    <mergeCell ref="A108:H108"/>
    <mergeCell ref="A112:H112"/>
    <mergeCell ref="A116:H116"/>
    <mergeCell ref="A119:G119"/>
    <mergeCell ref="A146:H146"/>
    <mergeCell ref="A149:H149"/>
    <mergeCell ref="A153:H153"/>
    <mergeCell ref="A155:G155"/>
    <mergeCell ref="A156:H156"/>
    <mergeCell ref="A134:H134"/>
    <mergeCell ref="A136:G136"/>
    <mergeCell ref="A137:H137"/>
    <mergeCell ref="A138:H138"/>
    <mergeCell ref="A143:H143"/>
    <mergeCell ref="A174:H174"/>
    <mergeCell ref="A175:H175"/>
    <mergeCell ref="A179:H179"/>
    <mergeCell ref="A182:H182"/>
    <mergeCell ref="A185:H185"/>
    <mergeCell ref="A157:H157"/>
    <mergeCell ref="A164:H164"/>
    <mergeCell ref="A167:H167"/>
    <mergeCell ref="A170:H170"/>
    <mergeCell ref="A173:G173"/>
    <mergeCell ref="A202:H202"/>
    <mergeCell ref="A205:G205"/>
    <mergeCell ref="A206:H206"/>
    <mergeCell ref="A207:H207"/>
    <mergeCell ref="A211:H211"/>
    <mergeCell ref="A188:G188"/>
    <mergeCell ref="A189:H189"/>
    <mergeCell ref="A190:H190"/>
    <mergeCell ref="A196:H196"/>
    <mergeCell ref="A199:H199"/>
    <mergeCell ref="A227:H227"/>
    <mergeCell ref="A232:H232"/>
    <mergeCell ref="A235:H235"/>
    <mergeCell ref="A238:H238"/>
    <mergeCell ref="A241:G241"/>
    <mergeCell ref="A214:H214"/>
    <mergeCell ref="A217:H217"/>
    <mergeCell ref="A220:H220"/>
    <mergeCell ref="A225:G225"/>
    <mergeCell ref="A226:H226"/>
    <mergeCell ref="A257:G257"/>
    <mergeCell ref="A258:H258"/>
    <mergeCell ref="A259:H259"/>
    <mergeCell ref="A265:H265"/>
    <mergeCell ref="A268:H268"/>
    <mergeCell ref="A242:H242"/>
    <mergeCell ref="A243:H243"/>
    <mergeCell ref="A248:H248"/>
    <mergeCell ref="A251:H251"/>
    <mergeCell ref="A254:H254"/>
    <mergeCell ref="A287:H287"/>
    <mergeCell ref="A290:H290"/>
    <mergeCell ref="A293:H293"/>
    <mergeCell ref="A296:G296"/>
    <mergeCell ref="A297:H297"/>
    <mergeCell ref="A275:H275"/>
    <mergeCell ref="A278:H278"/>
    <mergeCell ref="A280:G280"/>
    <mergeCell ref="A281:H281"/>
    <mergeCell ref="A282:H282"/>
    <mergeCell ref="A321:G321"/>
    <mergeCell ref="A322:H322"/>
    <mergeCell ref="A323:H323"/>
    <mergeCell ref="A327:H327"/>
    <mergeCell ref="A330:H330"/>
    <mergeCell ref="A298:H298"/>
    <mergeCell ref="A304:H304"/>
    <mergeCell ref="A307:H307"/>
    <mergeCell ref="A314:H314"/>
    <mergeCell ref="A317:H317"/>
    <mergeCell ref="A352:H352"/>
    <mergeCell ref="A355:H355"/>
    <mergeCell ref="A363:H363"/>
    <mergeCell ref="A366:H366"/>
    <mergeCell ref="A369:G369"/>
    <mergeCell ref="A337:H337"/>
    <mergeCell ref="A340:H340"/>
    <mergeCell ref="A344:G344"/>
    <mergeCell ref="A345:H345"/>
    <mergeCell ref="A346:H346"/>
    <mergeCell ref="A392:H392"/>
    <mergeCell ref="A394:H394"/>
    <mergeCell ref="A399:G399"/>
    <mergeCell ref="A400:H400"/>
    <mergeCell ref="A401:H401"/>
    <mergeCell ref="A370:H370"/>
    <mergeCell ref="A371:H371"/>
    <mergeCell ref="A378:H378"/>
    <mergeCell ref="A381:H381"/>
    <mergeCell ref="A389:H389"/>
    <mergeCell ref="A419:H419"/>
    <mergeCell ref="A424:H424"/>
    <mergeCell ref="A427:H427"/>
    <mergeCell ref="A430:H430"/>
    <mergeCell ref="A434:G434"/>
    <mergeCell ref="A406:H406"/>
    <mergeCell ref="A409:H409"/>
    <mergeCell ref="A414:H414"/>
    <mergeCell ref="A417:G417"/>
    <mergeCell ref="A418:H418"/>
    <mergeCell ref="A455:H455"/>
    <mergeCell ref="A461:G461"/>
    <mergeCell ref="A462:H462"/>
    <mergeCell ref="A463:H463"/>
    <mergeCell ref="A467:H467"/>
    <mergeCell ref="A435:H435"/>
    <mergeCell ref="A436:H436"/>
    <mergeCell ref="A441:H441"/>
    <mergeCell ref="A444:H444"/>
    <mergeCell ref="A452:H452"/>
    <mergeCell ref="A481:H481"/>
    <mergeCell ref="A484:H484"/>
    <mergeCell ref="A487:H487"/>
    <mergeCell ref="A491:H491"/>
    <mergeCell ref="A494:H494"/>
    <mergeCell ref="A470:H470"/>
    <mergeCell ref="A473:H473"/>
    <mergeCell ref="A477:H477"/>
    <mergeCell ref="A479:G479"/>
    <mergeCell ref="A480:H480"/>
    <mergeCell ref="A508:H508"/>
    <mergeCell ref="A511:H511"/>
    <mergeCell ref="A515:G515"/>
    <mergeCell ref="A516:H516"/>
    <mergeCell ref="A517:H517"/>
    <mergeCell ref="A497:G497"/>
    <mergeCell ref="A498:H498"/>
    <mergeCell ref="A499:H499"/>
    <mergeCell ref="A502:H502"/>
    <mergeCell ref="A505:H505"/>
    <mergeCell ref="A538:H538"/>
    <mergeCell ref="A540:G540"/>
    <mergeCell ref="A541:G541"/>
    <mergeCell ref="A542:G542"/>
    <mergeCell ref="A543:G543"/>
    <mergeCell ref="A520:H520"/>
    <mergeCell ref="A522:H522"/>
    <mergeCell ref="A526:G526"/>
    <mergeCell ref="A527:H527"/>
    <mergeCell ref="A528:H5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Podsumowanie</vt:lpstr>
      <vt:lpstr>Kosztorys zbiorczy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ZDP Brzesko</cp:lastModifiedBy>
  <dcterms:modified xsi:type="dcterms:W3CDTF">2026-08-26T08:25:09Z</dcterms:modified>
</cp:coreProperties>
</file>